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40" windowHeight="8640" activeTab="1"/>
  </bookViews>
  <sheets>
    <sheet name="Arkusz1" sheetId="1" r:id="rId1"/>
    <sheet name="ZESTAWIENIE STALI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H82" i="2"/>
  <c r="H81"/>
  <c r="H80"/>
  <c r="H79"/>
  <c r="H78"/>
  <c r="H70"/>
  <c r="H69"/>
  <c r="H68"/>
  <c r="H67"/>
  <c r="H66"/>
  <c r="H65"/>
  <c r="H57"/>
  <c r="H58"/>
  <c r="H56"/>
  <c r="H55"/>
  <c r="H54"/>
  <c r="H53"/>
  <c r="H52"/>
  <c r="H51"/>
  <c r="H50"/>
  <c r="H40"/>
  <c r="H41" s="1"/>
  <c r="H43" s="1"/>
  <c r="H32"/>
  <c r="H31"/>
  <c r="H30"/>
  <c r="H29"/>
  <c r="H33"/>
  <c r="H28"/>
  <c r="H27"/>
  <c r="H26"/>
  <c r="H19"/>
  <c r="H17"/>
  <c r="H18"/>
  <c r="H16"/>
  <c r="H20" s="1"/>
  <c r="H7"/>
  <c r="H6"/>
  <c r="H8" s="1"/>
  <c r="H10" s="1"/>
  <c r="G6"/>
  <c r="E174" i="1"/>
  <c r="E144"/>
  <c r="E161"/>
  <c r="E172"/>
  <c r="E59"/>
  <c r="E171"/>
  <c r="E166"/>
  <c r="E170"/>
  <c r="E169"/>
  <c r="E168"/>
  <c r="E167"/>
  <c r="E165"/>
  <c r="E153"/>
  <c r="E159"/>
  <c r="E157"/>
  <c r="E156"/>
  <c r="E155"/>
  <c r="E154"/>
  <c r="E152"/>
  <c r="E151"/>
  <c r="E150"/>
  <c r="E149"/>
  <c r="E148"/>
  <c r="E142"/>
  <c r="E140"/>
  <c r="E139"/>
  <c r="E138"/>
  <c r="E137"/>
  <c r="E136"/>
  <c r="E135"/>
  <c r="E134"/>
  <c r="E133"/>
  <c r="E132"/>
  <c r="E131"/>
  <c r="E130"/>
  <c r="E8"/>
  <c r="E7"/>
  <c r="E104"/>
  <c r="E103"/>
  <c r="E102"/>
  <c r="E101"/>
  <c r="E98"/>
  <c r="E97"/>
  <c r="E96"/>
  <c r="E95"/>
  <c r="E108"/>
  <c r="E109"/>
  <c r="E113"/>
  <c r="E112"/>
  <c r="E111"/>
  <c r="E110"/>
  <c r="E124"/>
  <c r="E123"/>
  <c r="E122"/>
  <c r="E121"/>
  <c r="E120"/>
  <c r="E119"/>
  <c r="E118"/>
  <c r="E117"/>
  <c r="E91"/>
  <c r="E90"/>
  <c r="E89"/>
  <c r="E88"/>
  <c r="E86"/>
  <c r="E87"/>
  <c r="E83"/>
  <c r="E84"/>
  <c r="E85"/>
  <c r="E82"/>
  <c r="E77"/>
  <c r="E73"/>
  <c r="E71"/>
  <c r="E72"/>
  <c r="E64"/>
  <c r="E65"/>
  <c r="E66"/>
  <c r="E67"/>
  <c r="E68"/>
  <c r="E69"/>
  <c r="E70"/>
  <c r="E63"/>
  <c r="E58"/>
  <c r="E57"/>
  <c r="E51"/>
  <c r="E52"/>
  <c r="E53"/>
  <c r="E54"/>
  <c r="E55"/>
  <c r="E56"/>
  <c r="E50"/>
  <c r="E49"/>
  <c r="E47"/>
  <c r="E48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6"/>
  <c r="E25"/>
  <c r="E24"/>
  <c r="E23"/>
  <c r="E22"/>
  <c r="E21"/>
  <c r="E20"/>
  <c r="E19"/>
  <c r="E18"/>
  <c r="E17"/>
  <c r="E16"/>
  <c r="E15"/>
  <c r="E28"/>
  <c r="E27"/>
  <c r="E14"/>
  <c r="E13"/>
  <c r="E10"/>
  <c r="E11"/>
  <c r="E12"/>
  <c r="E9"/>
  <c r="H83" i="2" l="1"/>
  <c r="H85" s="1"/>
  <c r="H42"/>
  <c r="H44"/>
  <c r="H72"/>
  <c r="H59"/>
  <c r="H34"/>
</calcChain>
</file>

<file path=xl/sharedStrings.xml><?xml version="1.0" encoding="utf-8"?>
<sst xmlns="http://schemas.openxmlformats.org/spreadsheetml/2006/main" count="517" uniqueCount="248">
  <si>
    <t>Wieża zachodnia</t>
  </si>
  <si>
    <t>PS1</t>
  </si>
  <si>
    <t>element</t>
  </si>
  <si>
    <t>przekrój</t>
  </si>
  <si>
    <t>długość</t>
  </si>
  <si>
    <t>[m]</t>
  </si>
  <si>
    <t>[m2]</t>
  </si>
  <si>
    <t>obwód</t>
  </si>
  <si>
    <t>pole pow.</t>
  </si>
  <si>
    <t>PS2</t>
  </si>
  <si>
    <t>KS1</t>
  </si>
  <si>
    <t>KS2</t>
  </si>
  <si>
    <t>KS3</t>
  </si>
  <si>
    <t>KS4</t>
  </si>
  <si>
    <t>L80x80x8</t>
  </si>
  <si>
    <t>SS1</t>
  </si>
  <si>
    <t>SS2</t>
  </si>
  <si>
    <t>SS3</t>
  </si>
  <si>
    <t>SS4</t>
  </si>
  <si>
    <t>L120x120x10</t>
  </si>
  <si>
    <t>L100x100x10</t>
  </si>
  <si>
    <t>x4</t>
  </si>
  <si>
    <t>PS3</t>
  </si>
  <si>
    <t>PS4</t>
  </si>
  <si>
    <t>KS5</t>
  </si>
  <si>
    <t>KS6</t>
  </si>
  <si>
    <t>KS7</t>
  </si>
  <si>
    <t>KS8</t>
  </si>
  <si>
    <t>KS9</t>
  </si>
  <si>
    <t>KS10</t>
  </si>
  <si>
    <t>L60x60x8</t>
  </si>
  <si>
    <t>KS11</t>
  </si>
  <si>
    <t>KS12</t>
  </si>
  <si>
    <t>KS13</t>
  </si>
  <si>
    <t>KS14</t>
  </si>
  <si>
    <t>PS5</t>
  </si>
  <si>
    <t>PS6</t>
  </si>
  <si>
    <t>KS15</t>
  </si>
  <si>
    <t>KS16</t>
  </si>
  <si>
    <t>KS17</t>
  </si>
  <si>
    <t>KS18</t>
  </si>
  <si>
    <t>KS19</t>
  </si>
  <si>
    <t>KS20</t>
  </si>
  <si>
    <t>SS5</t>
  </si>
  <si>
    <t>SS6</t>
  </si>
  <si>
    <t>PS7</t>
  </si>
  <si>
    <t>PS8</t>
  </si>
  <si>
    <t>KS21</t>
  </si>
  <si>
    <t>KS22</t>
  </si>
  <si>
    <t>KS23</t>
  </si>
  <si>
    <t>KS24</t>
  </si>
  <si>
    <t>KS25</t>
  </si>
  <si>
    <t>KS26</t>
  </si>
  <si>
    <t>SS7</t>
  </si>
  <si>
    <t>SS8</t>
  </si>
  <si>
    <t>PS9</t>
  </si>
  <si>
    <t>PS10</t>
  </si>
  <si>
    <t>KS27</t>
  </si>
  <si>
    <t>KS28</t>
  </si>
  <si>
    <t>KS29</t>
  </si>
  <si>
    <t>KS30</t>
  </si>
  <si>
    <t>KS31</t>
  </si>
  <si>
    <t>KS32</t>
  </si>
  <si>
    <t>SS9</t>
  </si>
  <si>
    <t>SS10</t>
  </si>
  <si>
    <t>podest</t>
  </si>
  <si>
    <t>ST1</t>
  </si>
  <si>
    <t>C1</t>
  </si>
  <si>
    <t>C2</t>
  </si>
  <si>
    <t>C120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</si>
  <si>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</si>
  <si>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</si>
  <si>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</si>
  <si>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</si>
  <si>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</si>
  <si>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</si>
  <si>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</si>
  <si>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</si>
  <si>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</si>
  <si>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słupki balustrady podestu</t>
  </si>
  <si>
    <t>12x L60x60x8</t>
  </si>
  <si>
    <t>12x sł.b.</t>
  </si>
  <si>
    <t>(bez szprosów)</t>
  </si>
  <si>
    <t>(bez blachy)</t>
  </si>
  <si>
    <t>x1</t>
  </si>
  <si>
    <t>wykratowanie poziome</t>
  </si>
  <si>
    <t>BR1</t>
  </si>
  <si>
    <t>BR2</t>
  </si>
  <si>
    <t>BR3</t>
  </si>
  <si>
    <t>BR4</t>
  </si>
  <si>
    <t>BR5</t>
  </si>
  <si>
    <t>BR6</t>
  </si>
  <si>
    <t>BR7</t>
  </si>
  <si>
    <t>BR8</t>
  </si>
  <si>
    <t>BR9</t>
  </si>
  <si>
    <t>BR10</t>
  </si>
  <si>
    <t>(oprócz BR5 i BR6 bo one tylko x1)</t>
  </si>
  <si>
    <t>płaszcz</t>
  </si>
  <si>
    <t>żurawik</t>
  </si>
  <si>
    <t>schody</t>
  </si>
  <si>
    <t>Sch1</t>
  </si>
  <si>
    <t>Sch2</t>
  </si>
  <si>
    <t>Sch3</t>
  </si>
  <si>
    <t>Sch4</t>
  </si>
  <si>
    <t>Sch5</t>
  </si>
  <si>
    <t>Sch6</t>
  </si>
  <si>
    <t>Sch7</t>
  </si>
  <si>
    <t>Sch8</t>
  </si>
  <si>
    <t>2xC180</t>
  </si>
  <si>
    <t>4xL60x60x8</t>
  </si>
  <si>
    <t>2xL60x60x6</t>
  </si>
  <si>
    <t>2xL30x30x4</t>
  </si>
  <si>
    <t>2xL30x30x6</t>
  </si>
  <si>
    <t xml:space="preserve"> - brak takich w tablicach więc przyjąłem jak dla ścianki "4"</t>
  </si>
  <si>
    <t>4xbl. grub. 6mm</t>
  </si>
  <si>
    <t>0,15x0,04</t>
  </si>
  <si>
    <t>0,28x0,04</t>
  </si>
  <si>
    <t>2xbl. grub. 6mm</t>
  </si>
  <si>
    <t>2xbl. grub. 8mm</t>
  </si>
  <si>
    <t>0,208x0,055</t>
  </si>
  <si>
    <t>stopnie schodów mostostal 600x240 - szt. 15</t>
  </si>
  <si>
    <t>Ż1</t>
  </si>
  <si>
    <t>2xL80x80x8</t>
  </si>
  <si>
    <t>Ź2</t>
  </si>
  <si>
    <t>Ż3</t>
  </si>
  <si>
    <t>Ż4</t>
  </si>
  <si>
    <t>Ż5</t>
  </si>
  <si>
    <t>Ż6</t>
  </si>
  <si>
    <t>2xL60x60x8</t>
  </si>
  <si>
    <t xml:space="preserve"> (pozostałe żurawie do usunięcia- jeden zostaje)</t>
  </si>
  <si>
    <t>drabinki wyłazowe</t>
  </si>
  <si>
    <t>szt.</t>
  </si>
  <si>
    <t>szczeble</t>
  </si>
  <si>
    <t>400x22x22</t>
  </si>
  <si>
    <t>x</t>
  </si>
  <si>
    <t>płaskownik</t>
  </si>
  <si>
    <t>3725x80x20</t>
  </si>
  <si>
    <t>dyble</t>
  </si>
  <si>
    <r>
      <rPr>
        <sz val="11"/>
        <color theme="1"/>
        <rFont val="Czcionka tekstu podstawowego"/>
        <charset val="238"/>
      </rPr>
      <t>ϕ</t>
    </r>
    <r>
      <rPr>
        <sz val="11"/>
        <color theme="1"/>
        <rFont val="Czcionka tekstu podstawowego"/>
        <family val="2"/>
        <charset val="238"/>
      </rPr>
      <t>40/2,9</t>
    </r>
  </si>
  <si>
    <t>szeble - łańcuch</t>
  </si>
  <si>
    <t>łańcuch</t>
  </si>
  <si>
    <t>x3</t>
  </si>
  <si>
    <t>szczeble - podest</t>
  </si>
  <si>
    <t>5200x80x20</t>
  </si>
  <si>
    <t>rura - wyłaz</t>
  </si>
  <si>
    <t>C80</t>
  </si>
  <si>
    <t>L50x50x8</t>
  </si>
  <si>
    <t>PG1-1</t>
  </si>
  <si>
    <t>PG1-2</t>
  </si>
  <si>
    <t>PG1-3</t>
  </si>
  <si>
    <t>PG1-4</t>
  </si>
  <si>
    <t>PG1-5</t>
  </si>
  <si>
    <t>C30x30x4</t>
  </si>
  <si>
    <t>PG1-6</t>
  </si>
  <si>
    <t>PG1-7</t>
  </si>
  <si>
    <t>PG1-8</t>
  </si>
  <si>
    <t>PG1-9</t>
  </si>
  <si>
    <t>PG1-10</t>
  </si>
  <si>
    <t>PG1-11</t>
  </si>
  <si>
    <t>L60x60x6</t>
  </si>
  <si>
    <t>L30x30x4</t>
  </si>
  <si>
    <t>16x16</t>
  </si>
  <si>
    <t>PG1-12</t>
  </si>
  <si>
    <t>PG1-13</t>
  </si>
  <si>
    <t>PG1-14</t>
  </si>
  <si>
    <t xml:space="preserve"> ===</t>
  </si>
  <si>
    <t>bl. 200x40x6</t>
  </si>
  <si>
    <t>bl. 830x300x10</t>
  </si>
  <si>
    <t>krata pomostowa MOSTOSTAL - szt. 8</t>
  </si>
  <si>
    <t>PG0-1</t>
  </si>
  <si>
    <t>PG0-2</t>
  </si>
  <si>
    <t>PG0-3</t>
  </si>
  <si>
    <t>PG0-4</t>
  </si>
  <si>
    <t>PG0-5</t>
  </si>
  <si>
    <t>PG0-6</t>
  </si>
  <si>
    <t>PG0-7</t>
  </si>
  <si>
    <t>PG0-8</t>
  </si>
  <si>
    <t>PG0-9</t>
  </si>
  <si>
    <t>PG0-10</t>
  </si>
  <si>
    <t>PG0-11</t>
  </si>
  <si>
    <t>PG0-12</t>
  </si>
  <si>
    <t>PG0-13</t>
  </si>
  <si>
    <t>podest góra - 1</t>
  </si>
  <si>
    <t>podest góra - 0</t>
  </si>
  <si>
    <t>L60x40x6</t>
  </si>
  <si>
    <t>bl. 990x250x12</t>
  </si>
  <si>
    <t>bl. 2070x650x5</t>
  </si>
  <si>
    <t>PK1</t>
  </si>
  <si>
    <t>PK2</t>
  </si>
  <si>
    <t>R-1</t>
  </si>
  <si>
    <t>R-2</t>
  </si>
  <si>
    <t>B-1</t>
  </si>
  <si>
    <t>B-2</t>
  </si>
  <si>
    <t>bl. 2550x1100x5</t>
  </si>
  <si>
    <t>G-1</t>
  </si>
  <si>
    <t>bl. 290x120x5</t>
  </si>
  <si>
    <t>x2</t>
  </si>
  <si>
    <t>bl. węzłowe</t>
  </si>
  <si>
    <t xml:space="preserve"> 10% całości </t>
  </si>
  <si>
    <t>suma na dwie stawy</t>
  </si>
  <si>
    <t>DRABINKA WYŁAZOWA - ŁAŃCUCH</t>
  </si>
  <si>
    <t>Lp.</t>
  </si>
  <si>
    <t>NAZWA ELEMNTU</t>
  </si>
  <si>
    <t>DŁUGOŚĆ</t>
  </si>
  <si>
    <t>ILOŚĆ</t>
  </si>
  <si>
    <t>MASA JN.</t>
  </si>
  <si>
    <t>MASA C.</t>
  </si>
  <si>
    <t>[-]</t>
  </si>
  <si>
    <t>[szt.]</t>
  </si>
  <si>
    <t>[kg/m]</t>
  </si>
  <si>
    <t>[kg]</t>
  </si>
  <si>
    <t>Kształtownik 390x20x20</t>
  </si>
  <si>
    <t>Łańcuch ogniwowy</t>
  </si>
  <si>
    <t>MASA ŁĄCZNA [kg]:</t>
  </si>
  <si>
    <t>ILOŚĆ [szt]:</t>
  </si>
  <si>
    <t>MASA KOŃCOWA [kg]:</t>
  </si>
  <si>
    <t>GALERIA DOLNA</t>
  </si>
  <si>
    <t>Krata pomostowa</t>
  </si>
  <si>
    <t xml:space="preserve"> ---</t>
  </si>
  <si>
    <t>GALERIA GÓRNA</t>
  </si>
  <si>
    <t>L50x50x6</t>
  </si>
  <si>
    <t>Blacha gr. 10mm</t>
  </si>
  <si>
    <t>NAKŁADKI</t>
  </si>
  <si>
    <t>Bl.  200x200x3</t>
  </si>
  <si>
    <t>DODATEK ZE WZGLĘDU NA PIASKOWANIE 30% [kg]:</t>
  </si>
  <si>
    <t>DODATEK NA SPOINY 3% [kg]:</t>
  </si>
  <si>
    <t>POMOST DO OBSŁUGI ŻURAWIKA</t>
  </si>
  <si>
    <t>I</t>
  </si>
  <si>
    <t>II</t>
  </si>
  <si>
    <t>III</t>
  </si>
  <si>
    <t>IV</t>
  </si>
  <si>
    <t>IIa</t>
  </si>
  <si>
    <t>1.</t>
  </si>
  <si>
    <t>2.</t>
  </si>
  <si>
    <t>3.</t>
  </si>
  <si>
    <t>4.</t>
  </si>
  <si>
    <t>5.</t>
  </si>
  <si>
    <t>Płaskownik 60x10mm</t>
  </si>
  <si>
    <t>Kształtownik 80x40x5</t>
  </si>
  <si>
    <t>Kształtownik 60x60x5</t>
  </si>
  <si>
    <t>Bl. 160x160x10mm</t>
  </si>
  <si>
    <t>BALUSTRADA - COKÓŁ</t>
  </si>
  <si>
    <t>BALUSTRADA - POMOST</t>
  </si>
  <si>
    <t>6.</t>
  </si>
  <si>
    <t>7.</t>
  </si>
  <si>
    <t>8.</t>
  </si>
  <si>
    <t>9.</t>
  </si>
  <si>
    <t>10.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</si>
</sst>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4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8" borderId="0" xfId="0" applyFill="1"/>
    <xf numFmtId="0" fontId="0" fillId="9" borderId="0" xfId="0" applyFill="1"/>
    <xf numFmtId="0" fontId="0" fillId="4" borderId="0" xfId="0" applyFill="1"/>
    <xf numFmtId="0" fontId="0" fillId="8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8" borderId="0" xfId="0" applyFill="1" applyAlignment="1">
      <alignment horizontal="lef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8" borderId="0" xfId="0" applyFill="1" applyAlignment="1">
      <alignment horizontal="left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4"/>
  <sheetViews>
    <sheetView workbookViewId="0">
      <selection activeCell="C173" sqref="C173"/>
    </sheetView>
  </sheetViews>
  <sheetFormatPr defaultRowHeight="14.25"/>
  <cols>
    <col min="2" max="2" width="14.75" customWidth="1"/>
    <col min="3" max="3" width="12.125" customWidth="1"/>
    <col min="4" max="4" width="11.375" customWidth="1"/>
    <col min="5" max="5" width="10.25" customWidth="1"/>
  </cols>
  <sheetData>
    <row r="1" spans="1:5">
      <c r="B1" s="14" t="s">
        <v>0</v>
      </c>
    </row>
    <row r="3" spans="1:5" s="2" customFormat="1"/>
    <row r="4" spans="1:5" s="2" customFormat="1"/>
    <row r="5" spans="1:5">
      <c r="A5" s="1" t="s">
        <v>2</v>
      </c>
      <c r="B5" s="1" t="s">
        <v>3</v>
      </c>
      <c r="C5" s="1" t="s">
        <v>4</v>
      </c>
      <c r="D5" s="1" t="s">
        <v>7</v>
      </c>
      <c r="E5" s="1" t="s">
        <v>8</v>
      </c>
    </row>
    <row r="6" spans="1:5">
      <c r="A6" s="1"/>
      <c r="B6" s="1"/>
      <c r="C6" s="1" t="s">
        <v>5</v>
      </c>
      <c r="D6" s="1" t="s">
        <v>5</v>
      </c>
      <c r="E6" s="1" t="s">
        <v>6</v>
      </c>
    </row>
    <row r="7" spans="1:5">
      <c r="A7" s="5" t="s">
        <v>1</v>
      </c>
      <c r="B7" s="9" t="s">
        <v>19</v>
      </c>
      <c r="C7" s="1">
        <v>5.0199999999999996</v>
      </c>
      <c r="D7" s="9">
        <v>0.46899999999999997</v>
      </c>
      <c r="E7" s="3">
        <f>D7*C7</f>
        <v>2.3543799999999995</v>
      </c>
    </row>
    <row r="8" spans="1:5">
      <c r="A8" s="5" t="s">
        <v>9</v>
      </c>
      <c r="B8" s="9" t="s">
        <v>19</v>
      </c>
      <c r="C8" s="1">
        <v>5.0199999999999996</v>
      </c>
      <c r="D8" s="9">
        <v>0.46899999999999997</v>
      </c>
      <c r="E8" s="3">
        <f>D8*C8</f>
        <v>2.3543799999999995</v>
      </c>
    </row>
    <row r="9" spans="1:5">
      <c r="A9" s="4" t="s">
        <v>10</v>
      </c>
      <c r="B9" s="1" t="s">
        <v>14</v>
      </c>
      <c r="C9" s="1">
        <v>3.98</v>
      </c>
      <c r="D9" s="1">
        <v>0.311</v>
      </c>
      <c r="E9" s="3">
        <f>C9*D9</f>
        <v>1.2377799999999999</v>
      </c>
    </row>
    <row r="10" spans="1:5">
      <c r="A10" s="4" t="s">
        <v>11</v>
      </c>
      <c r="B10" s="1" t="s">
        <v>14</v>
      </c>
      <c r="C10" s="1">
        <v>3.98</v>
      </c>
      <c r="D10" s="1">
        <v>0.311</v>
      </c>
      <c r="E10" s="3">
        <f t="shared" ref="E10:E26" si="0">C10*D10</f>
        <v>1.2377799999999999</v>
      </c>
    </row>
    <row r="11" spans="1:5">
      <c r="A11" s="4" t="s">
        <v>12</v>
      </c>
      <c r="B11" s="1" t="s">
        <v>14</v>
      </c>
      <c r="C11" s="1">
        <v>3.98</v>
      </c>
      <c r="D11" s="1">
        <v>0.311</v>
      </c>
      <c r="E11" s="3">
        <f t="shared" si="0"/>
        <v>1.2377799999999999</v>
      </c>
    </row>
    <row r="12" spans="1:5">
      <c r="A12" s="4" t="s">
        <v>13</v>
      </c>
      <c r="B12" s="1" t="s">
        <v>14</v>
      </c>
      <c r="C12" s="1">
        <v>3.98</v>
      </c>
      <c r="D12" s="1">
        <v>0.311</v>
      </c>
      <c r="E12" s="3">
        <f t="shared" si="0"/>
        <v>1.2377799999999999</v>
      </c>
    </row>
    <row r="13" spans="1:5">
      <c r="A13" s="6" t="s">
        <v>15</v>
      </c>
      <c r="B13" s="1" t="s">
        <v>19</v>
      </c>
      <c r="C13" s="1">
        <v>3.62</v>
      </c>
      <c r="D13" s="1">
        <v>0.46899999999999997</v>
      </c>
      <c r="E13" s="3">
        <f t="shared" si="0"/>
        <v>1.6977799999999998</v>
      </c>
    </row>
    <row r="14" spans="1:5">
      <c r="A14" s="6" t="s">
        <v>16</v>
      </c>
      <c r="B14" s="1" t="s">
        <v>19</v>
      </c>
      <c r="C14" s="1">
        <v>3.62</v>
      </c>
      <c r="D14" s="1">
        <v>0.46899999999999997</v>
      </c>
      <c r="E14" s="3">
        <f t="shared" si="0"/>
        <v>1.6977799999999998</v>
      </c>
    </row>
    <row r="15" spans="1:5">
      <c r="A15" s="5" t="s">
        <v>22</v>
      </c>
      <c r="B15" s="1" t="s">
        <v>14</v>
      </c>
      <c r="C15" s="1">
        <v>4</v>
      </c>
      <c r="D15" s="1">
        <v>0.311</v>
      </c>
      <c r="E15" s="3">
        <f t="shared" si="0"/>
        <v>1.244</v>
      </c>
    </row>
    <row r="16" spans="1:5">
      <c r="A16" s="5" t="s">
        <v>23</v>
      </c>
      <c r="B16" s="1" t="s">
        <v>14</v>
      </c>
      <c r="C16" s="1">
        <v>4</v>
      </c>
      <c r="D16" s="1">
        <v>0.311</v>
      </c>
      <c r="E16" s="3">
        <f t="shared" si="0"/>
        <v>1.244</v>
      </c>
    </row>
    <row r="17" spans="1:5">
      <c r="A17" s="4" t="s">
        <v>24</v>
      </c>
      <c r="B17" s="1" t="s">
        <v>14</v>
      </c>
      <c r="C17" s="1">
        <v>2.42</v>
      </c>
      <c r="D17" s="1">
        <v>0.311</v>
      </c>
      <c r="E17" s="3">
        <f t="shared" si="0"/>
        <v>0.75261999999999996</v>
      </c>
    </row>
    <row r="18" spans="1:5">
      <c r="A18" s="4" t="s">
        <v>25</v>
      </c>
      <c r="B18" s="1" t="s">
        <v>14</v>
      </c>
      <c r="C18" s="1">
        <v>2.42</v>
      </c>
      <c r="D18" s="1">
        <v>0.311</v>
      </c>
      <c r="E18" s="3">
        <f t="shared" si="0"/>
        <v>0.75261999999999996</v>
      </c>
    </row>
    <row r="19" spans="1:5">
      <c r="A19" s="4" t="s">
        <v>26</v>
      </c>
      <c r="B19" s="1" t="s">
        <v>30</v>
      </c>
      <c r="C19" s="1">
        <v>1.05</v>
      </c>
      <c r="D19" s="1">
        <v>0.23300000000000001</v>
      </c>
      <c r="E19" s="3">
        <f t="shared" si="0"/>
        <v>0.24465000000000003</v>
      </c>
    </row>
    <row r="20" spans="1:5">
      <c r="A20" s="4" t="s">
        <v>27</v>
      </c>
      <c r="B20" s="1" t="s">
        <v>30</v>
      </c>
      <c r="C20" s="1">
        <v>1.05</v>
      </c>
      <c r="D20" s="1">
        <v>0.23300000000000001</v>
      </c>
      <c r="E20" s="3">
        <f t="shared" si="0"/>
        <v>0.24465000000000003</v>
      </c>
    </row>
    <row r="21" spans="1:5">
      <c r="A21" s="4" t="s">
        <v>28</v>
      </c>
      <c r="B21" s="1" t="s">
        <v>30</v>
      </c>
      <c r="C21" s="1">
        <v>1.1299999999999999</v>
      </c>
      <c r="D21" s="1">
        <v>0.23300000000000001</v>
      </c>
      <c r="E21" s="3">
        <f t="shared" si="0"/>
        <v>0.26328999999999997</v>
      </c>
    </row>
    <row r="22" spans="1:5">
      <c r="A22" s="4" t="s">
        <v>29</v>
      </c>
      <c r="B22" s="1" t="s">
        <v>30</v>
      </c>
      <c r="C22" s="1">
        <v>1.1299999999999999</v>
      </c>
      <c r="D22" s="1">
        <v>0.23300000000000001</v>
      </c>
      <c r="E22" s="3">
        <f t="shared" si="0"/>
        <v>0.26328999999999997</v>
      </c>
    </row>
    <row r="23" spans="1:5">
      <c r="A23" s="4" t="s">
        <v>31</v>
      </c>
      <c r="B23" s="1" t="s">
        <v>14</v>
      </c>
      <c r="C23" s="1">
        <v>1.97</v>
      </c>
      <c r="D23" s="1">
        <v>0.311</v>
      </c>
      <c r="E23" s="3">
        <f t="shared" si="0"/>
        <v>0.61266999999999994</v>
      </c>
    </row>
    <row r="24" spans="1:5">
      <c r="A24" s="4" t="s">
        <v>32</v>
      </c>
      <c r="B24" s="1" t="s">
        <v>14</v>
      </c>
      <c r="C24" s="1">
        <v>1.97</v>
      </c>
      <c r="D24" s="1">
        <v>0.311</v>
      </c>
      <c r="E24" s="3">
        <f t="shared" si="0"/>
        <v>0.61266999999999994</v>
      </c>
    </row>
    <row r="25" spans="1:5">
      <c r="A25" s="4" t="s">
        <v>33</v>
      </c>
      <c r="B25" s="1" t="s">
        <v>14</v>
      </c>
      <c r="C25" s="1">
        <v>4.62</v>
      </c>
      <c r="D25" s="1">
        <v>0.311</v>
      </c>
      <c r="E25" s="3">
        <f t="shared" si="0"/>
        <v>1.43682</v>
      </c>
    </row>
    <row r="26" spans="1:5">
      <c r="A26" s="4" t="s">
        <v>34</v>
      </c>
      <c r="B26" s="1" t="s">
        <v>14</v>
      </c>
      <c r="C26" s="1">
        <v>4.62</v>
      </c>
      <c r="D26" s="1">
        <v>0.311</v>
      </c>
      <c r="E26" s="3">
        <f t="shared" si="0"/>
        <v>1.43682</v>
      </c>
    </row>
    <row r="27" spans="1:5">
      <c r="A27" s="6" t="s">
        <v>17</v>
      </c>
      <c r="B27" s="1" t="s">
        <v>20</v>
      </c>
      <c r="C27" s="1">
        <v>3.14</v>
      </c>
      <c r="D27" s="1">
        <v>0.39</v>
      </c>
      <c r="E27" s="3">
        <f t="shared" ref="E27:E50" si="1">C27*D27</f>
        <v>1.2246000000000001</v>
      </c>
    </row>
    <row r="28" spans="1:5">
      <c r="A28" s="6" t="s">
        <v>18</v>
      </c>
      <c r="B28" s="1" t="s">
        <v>20</v>
      </c>
      <c r="C28" s="1">
        <v>3.14</v>
      </c>
      <c r="D28" s="1">
        <v>0.39</v>
      </c>
      <c r="E28" s="3">
        <f t="shared" si="1"/>
        <v>1.2246000000000001</v>
      </c>
    </row>
    <row r="29" spans="1:5">
      <c r="A29" s="8" t="s">
        <v>35</v>
      </c>
      <c r="B29" s="1" t="s">
        <v>14</v>
      </c>
      <c r="C29" s="1">
        <v>3.08</v>
      </c>
      <c r="D29" s="1">
        <v>0.311</v>
      </c>
      <c r="E29" s="3">
        <f t="shared" si="1"/>
        <v>0.95788000000000006</v>
      </c>
    </row>
    <row r="30" spans="1:5">
      <c r="A30" s="8" t="s">
        <v>36</v>
      </c>
      <c r="B30" s="1" t="s">
        <v>14</v>
      </c>
      <c r="C30" s="1">
        <v>3.08</v>
      </c>
      <c r="D30" s="1">
        <v>0.311</v>
      </c>
      <c r="E30" s="3">
        <f t="shared" si="1"/>
        <v>0.95788000000000006</v>
      </c>
    </row>
    <row r="31" spans="1:5">
      <c r="A31" s="7" t="s">
        <v>37</v>
      </c>
      <c r="B31" s="1" t="s">
        <v>14</v>
      </c>
      <c r="C31" s="1">
        <v>2.11</v>
      </c>
      <c r="D31" s="1">
        <v>0.311</v>
      </c>
      <c r="E31" s="3">
        <f t="shared" si="1"/>
        <v>0.65620999999999996</v>
      </c>
    </row>
    <row r="32" spans="1:5">
      <c r="A32" s="7" t="s">
        <v>38</v>
      </c>
      <c r="B32" s="1" t="s">
        <v>14</v>
      </c>
      <c r="C32" s="1">
        <v>2.11</v>
      </c>
      <c r="D32" s="1">
        <v>0.311</v>
      </c>
      <c r="E32" s="3">
        <f t="shared" si="1"/>
        <v>0.65620999999999996</v>
      </c>
    </row>
    <row r="33" spans="1:5">
      <c r="A33" s="7" t="s">
        <v>39</v>
      </c>
      <c r="B33" s="1" t="s">
        <v>14</v>
      </c>
      <c r="C33" s="1">
        <v>1.8</v>
      </c>
      <c r="D33" s="1">
        <v>0.311</v>
      </c>
      <c r="E33" s="3">
        <f t="shared" si="1"/>
        <v>0.55979999999999996</v>
      </c>
    </row>
    <row r="34" spans="1:5">
      <c r="A34" s="7" t="s">
        <v>40</v>
      </c>
      <c r="B34" s="1" t="s">
        <v>14</v>
      </c>
      <c r="C34" s="1">
        <v>1.8</v>
      </c>
      <c r="D34" s="1">
        <v>0.311</v>
      </c>
      <c r="E34" s="3">
        <f t="shared" si="1"/>
        <v>0.55979999999999996</v>
      </c>
    </row>
    <row r="35" spans="1:5">
      <c r="A35" s="7" t="s">
        <v>41</v>
      </c>
      <c r="B35" s="1" t="s">
        <v>14</v>
      </c>
      <c r="C35" s="1">
        <v>4.12</v>
      </c>
      <c r="D35" s="1">
        <v>0.311</v>
      </c>
      <c r="E35" s="3">
        <f t="shared" si="1"/>
        <v>1.28132</v>
      </c>
    </row>
    <row r="36" spans="1:5">
      <c r="A36" s="7" t="s">
        <v>42</v>
      </c>
      <c r="B36" s="1" t="s">
        <v>14</v>
      </c>
      <c r="C36" s="1">
        <v>4.12</v>
      </c>
      <c r="D36" s="1">
        <v>0.311</v>
      </c>
      <c r="E36" s="3">
        <f t="shared" si="1"/>
        <v>1.28132</v>
      </c>
    </row>
    <row r="37" spans="1:5">
      <c r="A37" s="6" t="s">
        <v>43</v>
      </c>
      <c r="B37" s="1" t="s">
        <v>20</v>
      </c>
      <c r="C37" s="1">
        <v>3.2</v>
      </c>
      <c r="D37" s="1">
        <v>0.39</v>
      </c>
      <c r="E37" s="3">
        <f t="shared" si="1"/>
        <v>1.2480000000000002</v>
      </c>
    </row>
    <row r="38" spans="1:5">
      <c r="A38" s="6" t="s">
        <v>44</v>
      </c>
      <c r="B38" s="1" t="s">
        <v>20</v>
      </c>
      <c r="C38" s="1">
        <v>3.2</v>
      </c>
      <c r="D38" s="1">
        <v>0.39</v>
      </c>
      <c r="E38" s="3">
        <f t="shared" si="1"/>
        <v>1.2480000000000002</v>
      </c>
    </row>
    <row r="39" spans="1:5">
      <c r="A39" s="8" t="s">
        <v>45</v>
      </c>
      <c r="B39" s="1" t="s">
        <v>14</v>
      </c>
      <c r="C39" s="1">
        <v>2.5099999999999998</v>
      </c>
      <c r="D39" s="1">
        <v>0.311</v>
      </c>
      <c r="E39" s="3">
        <f t="shared" si="1"/>
        <v>0.78060999999999992</v>
      </c>
    </row>
    <row r="40" spans="1:5">
      <c r="A40" s="8" t="s">
        <v>46</v>
      </c>
      <c r="B40" s="1" t="s">
        <v>14</v>
      </c>
      <c r="C40" s="1">
        <v>2.5099999999999998</v>
      </c>
      <c r="D40" s="1">
        <v>0.311</v>
      </c>
      <c r="E40" s="3">
        <f t="shared" si="1"/>
        <v>0.78060999999999992</v>
      </c>
    </row>
    <row r="41" spans="1:5">
      <c r="A41" s="7" t="s">
        <v>47</v>
      </c>
      <c r="B41" s="1" t="s">
        <v>14</v>
      </c>
      <c r="C41" s="1">
        <v>1.54</v>
      </c>
      <c r="D41" s="1">
        <v>0.311</v>
      </c>
      <c r="E41" s="3">
        <f t="shared" si="1"/>
        <v>0.47894000000000003</v>
      </c>
    </row>
    <row r="42" spans="1:5">
      <c r="A42" s="7" t="s">
        <v>48</v>
      </c>
      <c r="B42" s="1" t="s">
        <v>14</v>
      </c>
      <c r="C42" s="1">
        <v>1.54</v>
      </c>
      <c r="D42" s="1">
        <v>0.311</v>
      </c>
      <c r="E42" s="3">
        <f t="shared" si="1"/>
        <v>0.47894000000000003</v>
      </c>
    </row>
    <row r="43" spans="1:5">
      <c r="A43" s="7" t="s">
        <v>49</v>
      </c>
      <c r="B43" s="1" t="s">
        <v>14</v>
      </c>
      <c r="C43" s="1">
        <v>1.56</v>
      </c>
      <c r="D43" s="1">
        <v>0.311</v>
      </c>
      <c r="E43" s="3">
        <f t="shared" si="1"/>
        <v>0.48516000000000004</v>
      </c>
    </row>
    <row r="44" spans="1:5">
      <c r="A44" s="7" t="s">
        <v>50</v>
      </c>
      <c r="B44" s="1" t="s">
        <v>14</v>
      </c>
      <c r="C44" s="1">
        <v>1.56</v>
      </c>
      <c r="D44" s="1">
        <v>0.311</v>
      </c>
      <c r="E44" s="3">
        <f t="shared" si="1"/>
        <v>0.48516000000000004</v>
      </c>
    </row>
    <row r="45" spans="1:5">
      <c r="A45" s="7" t="s">
        <v>51</v>
      </c>
      <c r="B45" s="1" t="s">
        <v>14</v>
      </c>
      <c r="C45" s="1">
        <v>3.32</v>
      </c>
      <c r="D45" s="1">
        <v>0.311</v>
      </c>
      <c r="E45" s="3">
        <f t="shared" si="1"/>
        <v>1.0325199999999999</v>
      </c>
    </row>
    <row r="46" spans="1:5">
      <c r="A46" s="7" t="s">
        <v>52</v>
      </c>
      <c r="B46" s="1" t="s">
        <v>14</v>
      </c>
      <c r="C46" s="1">
        <v>3.32</v>
      </c>
      <c r="D46" s="1">
        <v>0.311</v>
      </c>
      <c r="E46" s="3">
        <f t="shared" si="1"/>
        <v>1.0325199999999999</v>
      </c>
    </row>
    <row r="47" spans="1:5">
      <c r="A47" s="6" t="s">
        <v>53</v>
      </c>
      <c r="B47" s="1" t="s">
        <v>14</v>
      </c>
      <c r="C47" s="1">
        <v>2.5</v>
      </c>
      <c r="D47" s="1">
        <v>0.311</v>
      </c>
      <c r="E47" s="3">
        <f t="shared" si="1"/>
        <v>0.77749999999999997</v>
      </c>
    </row>
    <row r="48" spans="1:5">
      <c r="A48" s="6" t="s">
        <v>54</v>
      </c>
      <c r="B48" s="1" t="s">
        <v>14</v>
      </c>
      <c r="C48" s="1">
        <v>2.5</v>
      </c>
      <c r="D48" s="1">
        <v>0.311</v>
      </c>
      <c r="E48" s="3">
        <f t="shared" si="1"/>
        <v>0.77749999999999997</v>
      </c>
    </row>
    <row r="49" spans="1:7">
      <c r="A49" s="5" t="s">
        <v>55</v>
      </c>
      <c r="B49" s="1" t="s">
        <v>14</v>
      </c>
      <c r="C49" s="1">
        <v>2.5099999999999998</v>
      </c>
      <c r="D49" s="1">
        <v>0.311</v>
      </c>
      <c r="E49" s="3">
        <f t="shared" si="1"/>
        <v>0.78060999999999992</v>
      </c>
    </row>
    <row r="50" spans="1:7">
      <c r="A50" s="5" t="s">
        <v>56</v>
      </c>
      <c r="B50" s="1" t="s">
        <v>14</v>
      </c>
      <c r="C50" s="1">
        <v>2.5099999999999998</v>
      </c>
      <c r="D50" s="1">
        <v>0.311</v>
      </c>
      <c r="E50" s="3">
        <f t="shared" si="1"/>
        <v>0.78060999999999992</v>
      </c>
    </row>
    <row r="51" spans="1:7">
      <c r="A51" s="4" t="s">
        <v>57</v>
      </c>
      <c r="B51" s="1" t="s">
        <v>14</v>
      </c>
      <c r="C51" s="1">
        <v>1.56</v>
      </c>
      <c r="D51" s="1">
        <v>0.311</v>
      </c>
      <c r="E51" s="3">
        <f t="shared" ref="E51:E58" si="2">C51*D51</f>
        <v>0.48516000000000004</v>
      </c>
    </row>
    <row r="52" spans="1:7">
      <c r="A52" s="4" t="s">
        <v>58</v>
      </c>
      <c r="B52" s="1" t="s">
        <v>14</v>
      </c>
      <c r="C52" s="1">
        <v>1.56</v>
      </c>
      <c r="D52" s="1">
        <v>0.311</v>
      </c>
      <c r="E52" s="3">
        <f t="shared" si="2"/>
        <v>0.48516000000000004</v>
      </c>
    </row>
    <row r="53" spans="1:7">
      <c r="A53" s="4" t="s">
        <v>59</v>
      </c>
      <c r="B53" s="1" t="s">
        <v>14</v>
      </c>
      <c r="C53" s="1">
        <v>1.4</v>
      </c>
      <c r="D53" s="1">
        <v>0.311</v>
      </c>
      <c r="E53" s="3">
        <f t="shared" si="2"/>
        <v>0.43539999999999995</v>
      </c>
    </row>
    <row r="54" spans="1:7">
      <c r="A54" s="4" t="s">
        <v>60</v>
      </c>
      <c r="B54" s="1" t="s">
        <v>14</v>
      </c>
      <c r="C54" s="1">
        <v>1.4</v>
      </c>
      <c r="D54" s="1">
        <v>0.311</v>
      </c>
      <c r="E54" s="3">
        <f t="shared" si="2"/>
        <v>0.43539999999999995</v>
      </c>
    </row>
    <row r="55" spans="1:7">
      <c r="A55" s="4" t="s">
        <v>61</v>
      </c>
      <c r="B55" s="1" t="s">
        <v>14</v>
      </c>
      <c r="C55" s="1">
        <v>3.17</v>
      </c>
      <c r="D55" s="1">
        <v>0.311</v>
      </c>
      <c r="E55" s="3">
        <f t="shared" si="2"/>
        <v>0.98587000000000002</v>
      </c>
    </row>
    <row r="56" spans="1:7">
      <c r="A56" s="4" t="s">
        <v>62</v>
      </c>
      <c r="B56" s="1" t="s">
        <v>14</v>
      </c>
      <c r="C56" s="1">
        <v>3.17</v>
      </c>
      <c r="D56" s="1">
        <v>0.311</v>
      </c>
      <c r="E56" s="3">
        <f t="shared" si="2"/>
        <v>0.98587000000000002</v>
      </c>
    </row>
    <row r="57" spans="1:7">
      <c r="A57" s="6" t="s">
        <v>63</v>
      </c>
      <c r="B57" s="1" t="s">
        <v>14</v>
      </c>
      <c r="C57" s="1">
        <v>2.3199999999999998</v>
      </c>
      <c r="D57" s="1">
        <v>0.311</v>
      </c>
      <c r="E57" s="3">
        <f t="shared" si="2"/>
        <v>0.72151999999999994</v>
      </c>
    </row>
    <row r="58" spans="1:7">
      <c r="A58" s="6" t="s">
        <v>64</v>
      </c>
      <c r="B58" s="1" t="s">
        <v>14</v>
      </c>
      <c r="C58" s="1">
        <v>2.3199999999999998</v>
      </c>
      <c r="D58" s="1">
        <v>0.311</v>
      </c>
      <c r="E58" s="3">
        <f t="shared" si="2"/>
        <v>0.72151999999999994</v>
      </c>
    </row>
    <row r="59" spans="1:7">
      <c r="A59" s="10" t="s">
        <v>66</v>
      </c>
      <c r="B59" s="1" t="s">
        <v>30</v>
      </c>
      <c r="C59" s="1">
        <v>3.55</v>
      </c>
      <c r="D59" s="1">
        <v>0.23300000000000001</v>
      </c>
      <c r="E59" s="3">
        <f>C59*D59</f>
        <v>0.82715000000000005</v>
      </c>
      <c r="G59" s="15" t="s">
        <v>21</v>
      </c>
    </row>
    <row r="60" spans="1:7">
      <c r="B60" s="1"/>
      <c r="C60" s="1"/>
      <c r="D60" s="1"/>
      <c r="E60" s="1"/>
    </row>
    <row r="61" spans="1:7">
      <c r="A61" s="1"/>
      <c r="B61" s="1"/>
      <c r="C61" s="1"/>
      <c r="D61" s="1"/>
      <c r="E61" s="1"/>
    </row>
    <row r="62" spans="1:7">
      <c r="A62" s="16" t="s">
        <v>65</v>
      </c>
      <c r="B62" s="1" t="s">
        <v>83</v>
      </c>
      <c r="C62" s="1"/>
      <c r="D62" s="1"/>
      <c r="E62" s="1"/>
    </row>
    <row r="63" spans="1:7">
      <c r="A63" s="1" t="s">
        <v>67</v>
      </c>
      <c r="B63" s="1" t="s">
        <v>69</v>
      </c>
      <c r="C63" s="1">
        <v>4.08</v>
      </c>
      <c r="D63" s="1">
        <v>0.434</v>
      </c>
      <c r="E63" s="3">
        <f>D63*C63</f>
        <v>1.7707200000000001</v>
      </c>
    </row>
    <row r="64" spans="1:7">
      <c r="A64" s="1" t="s">
        <v>68</v>
      </c>
      <c r="B64" s="1" t="s">
        <v>69</v>
      </c>
      <c r="C64" s="1">
        <v>4.08</v>
      </c>
      <c r="D64" s="1">
        <v>0.434</v>
      </c>
      <c r="E64" s="3">
        <f t="shared" ref="E64:E73" si="3">D64*C64</f>
        <v>1.7707200000000001</v>
      </c>
    </row>
    <row r="65" spans="1:7">
      <c r="A65" s="1" t="s">
        <v>70</v>
      </c>
      <c r="B65" s="1" t="s">
        <v>69</v>
      </c>
      <c r="C65" s="1">
        <v>3.66</v>
      </c>
      <c r="D65" s="1">
        <v>0.434</v>
      </c>
      <c r="E65" s="3">
        <f t="shared" si="3"/>
        <v>1.5884400000000001</v>
      </c>
    </row>
    <row r="66" spans="1:7">
      <c r="A66" s="1" t="s">
        <v>71</v>
      </c>
      <c r="B66" s="1" t="s">
        <v>69</v>
      </c>
      <c r="C66" s="1">
        <v>3.66</v>
      </c>
      <c r="D66" s="1">
        <v>0.434</v>
      </c>
      <c r="E66" s="3">
        <f t="shared" si="3"/>
        <v>1.5884400000000001</v>
      </c>
    </row>
    <row r="67" spans="1:7">
      <c r="A67" s="1" t="s">
        <v>72</v>
      </c>
      <c r="B67" s="1" t="s">
        <v>69</v>
      </c>
      <c r="C67" s="1">
        <v>1.02</v>
      </c>
      <c r="D67" s="1">
        <v>0.434</v>
      </c>
      <c r="E67" s="3">
        <f t="shared" si="3"/>
        <v>0.44268000000000002</v>
      </c>
    </row>
    <row r="68" spans="1:7">
      <c r="A68" s="1" t="s">
        <v>73</v>
      </c>
      <c r="B68" s="1" t="s">
        <v>69</v>
      </c>
      <c r="C68" s="1">
        <v>1.02</v>
      </c>
      <c r="D68" s="1">
        <v>0.434</v>
      </c>
      <c r="E68" s="3">
        <f t="shared" si="3"/>
        <v>0.44268000000000002</v>
      </c>
    </row>
    <row r="69" spans="1:7">
      <c r="A69" s="1" t="s">
        <v>74</v>
      </c>
      <c r="B69" s="1" t="s">
        <v>69</v>
      </c>
      <c r="C69" s="1">
        <v>1.02</v>
      </c>
      <c r="D69" s="1">
        <v>0.434</v>
      </c>
      <c r="E69" s="3">
        <f t="shared" si="3"/>
        <v>0.44268000000000002</v>
      </c>
    </row>
    <row r="70" spans="1:7">
      <c r="A70" s="1" t="s">
        <v>75</v>
      </c>
      <c r="B70" s="1" t="s">
        <v>69</v>
      </c>
      <c r="C70" s="1">
        <v>1.02</v>
      </c>
      <c r="D70" s="1">
        <v>0.434</v>
      </c>
      <c r="E70" s="3">
        <f t="shared" si="3"/>
        <v>0.44268000000000002</v>
      </c>
    </row>
    <row r="71" spans="1:7">
      <c r="A71" s="1" t="s">
        <v>76</v>
      </c>
      <c r="B71" s="1" t="s">
        <v>69</v>
      </c>
      <c r="C71" s="1">
        <v>1.1399999999999999</v>
      </c>
      <c r="D71" s="1">
        <v>0.434</v>
      </c>
      <c r="E71" s="3">
        <f t="shared" si="3"/>
        <v>0.49475999999999998</v>
      </c>
    </row>
    <row r="72" spans="1:7">
      <c r="A72" s="1" t="s">
        <v>77</v>
      </c>
      <c r="B72" s="1" t="s">
        <v>69</v>
      </c>
      <c r="C72" s="1">
        <v>1.1399999999999999</v>
      </c>
      <c r="D72" s="1">
        <v>0.434</v>
      </c>
      <c r="E72" s="3">
        <f t="shared" si="3"/>
        <v>0.49475999999999998</v>
      </c>
    </row>
    <row r="73" spans="1:7">
      <c r="A73" s="1" t="s">
        <v>78</v>
      </c>
      <c r="B73" s="1" t="s">
        <v>69</v>
      </c>
      <c r="C73" s="1">
        <v>0.7</v>
      </c>
      <c r="D73" s="1">
        <v>0.434</v>
      </c>
      <c r="E73" s="3">
        <f t="shared" si="3"/>
        <v>0.30379999999999996</v>
      </c>
      <c r="G73" s="15" t="s">
        <v>84</v>
      </c>
    </row>
    <row r="74" spans="1:7">
      <c r="A74" s="1"/>
      <c r="B74" s="1"/>
      <c r="C74" s="1"/>
      <c r="D74" s="1"/>
      <c r="E74" s="1"/>
    </row>
    <row r="75" spans="1:7">
      <c r="A75" s="44" t="s">
        <v>79</v>
      </c>
      <c r="B75" s="44"/>
      <c r="C75" s="44"/>
      <c r="D75" s="45" t="s">
        <v>82</v>
      </c>
      <c r="E75" s="45"/>
    </row>
    <row r="76" spans="1:7">
      <c r="A76" s="1"/>
      <c r="B76" s="1"/>
      <c r="C76" s="1"/>
      <c r="D76" s="1"/>
      <c r="E76" s="1"/>
    </row>
    <row r="77" spans="1:7">
      <c r="A77" s="1" t="s">
        <v>81</v>
      </c>
      <c r="B77" s="1" t="s">
        <v>80</v>
      </c>
      <c r="C77" s="1">
        <v>1.1000000000000001</v>
      </c>
      <c r="D77" s="1">
        <v>0.23300000000000001</v>
      </c>
      <c r="E77" s="3">
        <f>12*D77*C77</f>
        <v>3.0756000000000006</v>
      </c>
      <c r="G77" s="15" t="s">
        <v>84</v>
      </c>
    </row>
    <row r="78" spans="1:7">
      <c r="A78" s="1"/>
      <c r="B78" s="1"/>
      <c r="C78" s="1"/>
      <c r="D78" s="1"/>
      <c r="E78" s="1"/>
    </row>
    <row r="79" spans="1:7">
      <c r="A79" s="1"/>
      <c r="B79" s="1"/>
      <c r="C79" s="1"/>
      <c r="D79" s="1"/>
      <c r="E79" s="1"/>
    </row>
    <row r="80" spans="1:7">
      <c r="A80" s="46" t="s">
        <v>85</v>
      </c>
      <c r="B80" s="46"/>
      <c r="C80" s="1"/>
      <c r="D80" s="1"/>
      <c r="E80" s="1"/>
    </row>
    <row r="81" spans="1:11">
      <c r="A81" s="1"/>
      <c r="B81" s="1"/>
      <c r="C81" s="1"/>
      <c r="D81" s="1"/>
      <c r="E81" s="1"/>
    </row>
    <row r="82" spans="1:11">
      <c r="A82" s="1" t="s">
        <v>86</v>
      </c>
      <c r="B82" s="1" t="s">
        <v>30</v>
      </c>
      <c r="C82" s="1">
        <v>2.02</v>
      </c>
      <c r="D82" s="1">
        <v>0.23300000000000001</v>
      </c>
      <c r="E82" s="3">
        <f>D82*C82</f>
        <v>0.47066000000000002</v>
      </c>
    </row>
    <row r="83" spans="1:11">
      <c r="A83" s="1" t="s">
        <v>87</v>
      </c>
      <c r="B83" s="1" t="s">
        <v>30</v>
      </c>
      <c r="C83" s="1">
        <v>2.02</v>
      </c>
      <c r="D83" s="1">
        <v>0.23300000000000001</v>
      </c>
      <c r="E83" s="3">
        <f t="shared" ref="E83:E91" si="4">D83*C83</f>
        <v>0.47066000000000002</v>
      </c>
    </row>
    <row r="84" spans="1:11">
      <c r="A84" s="1" t="s">
        <v>88</v>
      </c>
      <c r="B84" s="1" t="s">
        <v>30</v>
      </c>
      <c r="C84" s="1">
        <v>2.02</v>
      </c>
      <c r="D84" s="1">
        <v>0.23300000000000001</v>
      </c>
      <c r="E84" s="3">
        <f t="shared" si="4"/>
        <v>0.47066000000000002</v>
      </c>
    </row>
    <row r="85" spans="1:11">
      <c r="A85" s="1" t="s">
        <v>89</v>
      </c>
      <c r="B85" s="1" t="s">
        <v>30</v>
      </c>
      <c r="C85" s="1">
        <v>2.02</v>
      </c>
      <c r="D85" s="1">
        <v>0.23300000000000001</v>
      </c>
      <c r="E85" s="3">
        <f t="shared" si="4"/>
        <v>0.47066000000000002</v>
      </c>
    </row>
    <row r="86" spans="1:11">
      <c r="A86" s="1" t="s">
        <v>90</v>
      </c>
      <c r="B86" s="1" t="s">
        <v>69</v>
      </c>
      <c r="C86" s="1">
        <v>1.44</v>
      </c>
      <c r="D86" s="1">
        <v>0.434</v>
      </c>
      <c r="E86" s="3">
        <f t="shared" si="4"/>
        <v>0.62495999999999996</v>
      </c>
      <c r="H86" t="s">
        <v>84</v>
      </c>
    </row>
    <row r="87" spans="1:11">
      <c r="A87" s="1" t="s">
        <v>91</v>
      </c>
      <c r="B87" s="1" t="s">
        <v>69</v>
      </c>
      <c r="C87" s="1">
        <v>1.1499999999999999</v>
      </c>
      <c r="D87" s="1">
        <v>0.434</v>
      </c>
      <c r="E87" s="3">
        <f t="shared" si="4"/>
        <v>0.49909999999999993</v>
      </c>
      <c r="H87" t="s">
        <v>84</v>
      </c>
    </row>
    <row r="88" spans="1:11">
      <c r="A88" s="1" t="s">
        <v>92</v>
      </c>
      <c r="B88" s="1" t="s">
        <v>30</v>
      </c>
      <c r="C88" s="1">
        <v>0.9</v>
      </c>
      <c r="D88" s="1">
        <v>0.23300000000000001</v>
      </c>
      <c r="E88" s="3">
        <f t="shared" si="4"/>
        <v>0.20970000000000003</v>
      </c>
    </row>
    <row r="89" spans="1:11">
      <c r="A89" s="1" t="s">
        <v>93</v>
      </c>
      <c r="B89" s="1" t="s">
        <v>30</v>
      </c>
      <c r="C89" s="1">
        <v>0.9</v>
      </c>
      <c r="D89" s="1">
        <v>0.23300000000000001</v>
      </c>
      <c r="E89" s="3">
        <f t="shared" si="4"/>
        <v>0.20970000000000003</v>
      </c>
    </row>
    <row r="90" spans="1:11">
      <c r="A90" s="1" t="s">
        <v>94</v>
      </c>
      <c r="B90" s="1" t="s">
        <v>30</v>
      </c>
      <c r="C90" s="1">
        <v>0.9</v>
      </c>
      <c r="D90" s="1">
        <v>0.23300000000000001</v>
      </c>
      <c r="E90" s="3">
        <f t="shared" si="4"/>
        <v>0.20970000000000003</v>
      </c>
    </row>
    <row r="91" spans="1:11">
      <c r="A91" s="1" t="s">
        <v>95</v>
      </c>
      <c r="B91" s="1" t="s">
        <v>30</v>
      </c>
      <c r="C91" s="1">
        <v>0.9</v>
      </c>
      <c r="D91" s="1">
        <v>0.23300000000000001</v>
      </c>
      <c r="E91" s="3">
        <f t="shared" si="4"/>
        <v>0.20970000000000003</v>
      </c>
      <c r="G91" s="15" t="s">
        <v>21</v>
      </c>
      <c r="H91" t="s">
        <v>96</v>
      </c>
    </row>
    <row r="93" spans="1:11">
      <c r="A93" s="13" t="s">
        <v>130</v>
      </c>
      <c r="B93" s="13"/>
      <c r="K93" t="s">
        <v>131</v>
      </c>
    </row>
    <row r="95" spans="1:11">
      <c r="A95" t="s">
        <v>132</v>
      </c>
      <c r="B95" s="9" t="s">
        <v>133</v>
      </c>
      <c r="C95" s="9">
        <v>0.4</v>
      </c>
      <c r="D95" s="9">
        <v>8.7999999999999995E-2</v>
      </c>
      <c r="E95" s="3">
        <f>C95*D95*K95</f>
        <v>0.38720000000000004</v>
      </c>
      <c r="J95" s="17" t="s">
        <v>134</v>
      </c>
      <c r="K95" s="18">
        <v>11</v>
      </c>
    </row>
    <row r="96" spans="1:11">
      <c r="A96" t="s">
        <v>135</v>
      </c>
      <c r="B96" s="9" t="s">
        <v>136</v>
      </c>
      <c r="C96" s="9">
        <v>3.7250000000000001</v>
      </c>
      <c r="D96" s="12">
        <v>0.2</v>
      </c>
      <c r="E96" s="3">
        <f>C96*D96*K96</f>
        <v>1.4900000000000002</v>
      </c>
      <c r="J96" s="17" t="s">
        <v>134</v>
      </c>
      <c r="K96" s="18">
        <v>2</v>
      </c>
    </row>
    <row r="97" spans="1:11">
      <c r="A97" t="s">
        <v>137</v>
      </c>
      <c r="B97" s="19" t="s">
        <v>138</v>
      </c>
      <c r="C97" s="9">
        <v>0.3</v>
      </c>
      <c r="D97" s="9">
        <v>0.126</v>
      </c>
      <c r="E97" s="3">
        <f>C97*D97*K97</f>
        <v>0.6804</v>
      </c>
      <c r="J97" s="17" t="s">
        <v>134</v>
      </c>
      <c r="K97" s="18">
        <v>18</v>
      </c>
    </row>
    <row r="98" spans="1:11">
      <c r="A98" t="s">
        <v>139</v>
      </c>
      <c r="B98" s="9" t="s">
        <v>133</v>
      </c>
      <c r="C98" s="9">
        <v>0.4</v>
      </c>
      <c r="D98" s="9">
        <v>8.7999999999999995E-2</v>
      </c>
      <c r="E98" s="3">
        <f>C98*D98*K98</f>
        <v>0.38720000000000004</v>
      </c>
      <c r="J98" s="17" t="s">
        <v>134</v>
      </c>
      <c r="K98" s="18">
        <v>11</v>
      </c>
    </row>
    <row r="99" spans="1:11">
      <c r="A99" t="s">
        <v>140</v>
      </c>
      <c r="B99" s="9">
        <v>3910</v>
      </c>
      <c r="C99" s="9">
        <v>3.91</v>
      </c>
      <c r="G99" s="15" t="s">
        <v>141</v>
      </c>
    </row>
    <row r="100" spans="1:11">
      <c r="B100" s="9"/>
    </row>
    <row r="101" spans="1:11">
      <c r="A101" t="s">
        <v>142</v>
      </c>
      <c r="B101" s="9" t="s">
        <v>133</v>
      </c>
      <c r="C101" s="9">
        <v>0.4</v>
      </c>
      <c r="D101" s="9">
        <v>8.7999999999999995E-2</v>
      </c>
      <c r="E101" s="3">
        <f>C101*D101*K101</f>
        <v>0.52800000000000002</v>
      </c>
      <c r="J101" s="17" t="s">
        <v>134</v>
      </c>
      <c r="K101" s="18">
        <v>15</v>
      </c>
    </row>
    <row r="102" spans="1:11">
      <c r="A102" t="s">
        <v>135</v>
      </c>
      <c r="B102" s="9" t="s">
        <v>143</v>
      </c>
      <c r="C102" s="9">
        <v>5.2</v>
      </c>
      <c r="D102" s="12">
        <v>0.2</v>
      </c>
      <c r="E102" s="3">
        <f>C102*D102*K102</f>
        <v>2.08</v>
      </c>
      <c r="J102" s="17" t="s">
        <v>134</v>
      </c>
      <c r="K102" s="18">
        <v>2</v>
      </c>
    </row>
    <row r="103" spans="1:11">
      <c r="A103" t="s">
        <v>137</v>
      </c>
      <c r="B103" s="19" t="s">
        <v>138</v>
      </c>
      <c r="C103" s="9">
        <v>0.3</v>
      </c>
      <c r="D103" s="9">
        <v>0.126</v>
      </c>
      <c r="E103" s="3">
        <f>C103*D103*K103</f>
        <v>0.90720000000000001</v>
      </c>
      <c r="G103" s="15" t="s">
        <v>84</v>
      </c>
      <c r="J103" s="17" t="s">
        <v>134</v>
      </c>
      <c r="K103" s="18">
        <v>24</v>
      </c>
    </row>
    <row r="104" spans="1:11">
      <c r="A104" t="s">
        <v>144</v>
      </c>
      <c r="B104" s="19" t="s">
        <v>138</v>
      </c>
      <c r="C104" s="9">
        <v>2.6</v>
      </c>
      <c r="D104" s="9">
        <v>0.126</v>
      </c>
      <c r="E104" s="3">
        <f>C104*D104*K104</f>
        <v>0.6552</v>
      </c>
      <c r="G104" s="15" t="s">
        <v>21</v>
      </c>
      <c r="J104" s="17" t="s">
        <v>134</v>
      </c>
      <c r="K104" s="18">
        <v>2</v>
      </c>
    </row>
    <row r="107" spans="1:11">
      <c r="A107" s="13" t="s">
        <v>98</v>
      </c>
    </row>
    <row r="108" spans="1:11">
      <c r="A108" s="11" t="s">
        <v>121</v>
      </c>
      <c r="B108" s="9" t="s">
        <v>122</v>
      </c>
      <c r="C108" s="9">
        <v>2.94</v>
      </c>
      <c r="D108" s="9">
        <v>0.311</v>
      </c>
      <c r="E108" s="3">
        <f t="shared" ref="E108:E113" si="5">2*D108*C108</f>
        <v>1.8286799999999999</v>
      </c>
    </row>
    <row r="109" spans="1:11">
      <c r="A109" s="11" t="s">
        <v>123</v>
      </c>
      <c r="B109" s="9" t="s">
        <v>122</v>
      </c>
      <c r="C109" s="9">
        <v>3.25</v>
      </c>
      <c r="D109" s="9">
        <v>0.311</v>
      </c>
      <c r="E109" s="3">
        <f t="shared" si="5"/>
        <v>2.0215000000000001</v>
      </c>
    </row>
    <row r="110" spans="1:11">
      <c r="A110" s="11" t="s">
        <v>124</v>
      </c>
      <c r="B110" s="9" t="s">
        <v>122</v>
      </c>
      <c r="C110" s="9">
        <v>1.47</v>
      </c>
      <c r="D110" s="9">
        <v>0.311</v>
      </c>
      <c r="E110" s="3">
        <f t="shared" si="5"/>
        <v>0.91433999999999993</v>
      </c>
    </row>
    <row r="111" spans="1:11">
      <c r="A111" s="11" t="s">
        <v>125</v>
      </c>
      <c r="B111" s="9" t="s">
        <v>128</v>
      </c>
      <c r="C111" s="9">
        <v>1.34</v>
      </c>
      <c r="D111" s="9">
        <v>0.23300000000000001</v>
      </c>
      <c r="E111" s="3">
        <f t="shared" si="5"/>
        <v>0.62444000000000011</v>
      </c>
    </row>
    <row r="112" spans="1:11">
      <c r="A112" s="11" t="s">
        <v>126</v>
      </c>
      <c r="B112" s="9" t="s">
        <v>128</v>
      </c>
      <c r="C112" s="9">
        <v>0.72</v>
      </c>
      <c r="D112" s="9">
        <v>0.23300000000000001</v>
      </c>
      <c r="E112" s="3">
        <f t="shared" si="5"/>
        <v>0.33551999999999998</v>
      </c>
    </row>
    <row r="113" spans="1:8">
      <c r="A113" s="11" t="s">
        <v>127</v>
      </c>
      <c r="B113" s="9" t="s">
        <v>128</v>
      </c>
      <c r="C113" s="9">
        <v>0.75</v>
      </c>
      <c r="D113" s="9">
        <v>0.23300000000000001</v>
      </c>
      <c r="E113" s="3">
        <f t="shared" si="5"/>
        <v>0.34950000000000003</v>
      </c>
      <c r="G113" s="15" t="s">
        <v>84</v>
      </c>
      <c r="H113" t="s">
        <v>129</v>
      </c>
    </row>
    <row r="114" spans="1:8">
      <c r="A114" s="9"/>
      <c r="B114" s="9"/>
      <c r="C114" s="9"/>
      <c r="D114" s="9"/>
      <c r="E114" s="9"/>
    </row>
    <row r="115" spans="1:8">
      <c r="A115" s="13" t="s">
        <v>99</v>
      </c>
    </row>
    <row r="116" spans="1:8">
      <c r="A116" s="2"/>
    </row>
    <row r="117" spans="1:8">
      <c r="A117" s="11" t="s">
        <v>100</v>
      </c>
      <c r="B117" s="9" t="s">
        <v>108</v>
      </c>
      <c r="C117" s="9">
        <v>4.51</v>
      </c>
      <c r="D117" s="9">
        <v>0.61099999999999999</v>
      </c>
      <c r="E117" s="3">
        <f>2*D117*C117</f>
        <v>5.5112199999999998</v>
      </c>
    </row>
    <row r="118" spans="1:8">
      <c r="A118" s="11" t="s">
        <v>101</v>
      </c>
      <c r="B118" s="9" t="s">
        <v>109</v>
      </c>
      <c r="C118" s="9">
        <v>1.1499999999999999</v>
      </c>
      <c r="D118" s="9">
        <v>0.23300000000000001</v>
      </c>
      <c r="E118" s="3">
        <f>4*D118*C118</f>
        <v>1.0718000000000001</v>
      </c>
    </row>
    <row r="119" spans="1:8">
      <c r="A119" s="11" t="s">
        <v>102</v>
      </c>
      <c r="B119" s="9" t="s">
        <v>110</v>
      </c>
      <c r="C119" s="9">
        <v>4.5199999999999996</v>
      </c>
      <c r="D119" s="9">
        <v>0.23300000000000001</v>
      </c>
      <c r="E119" s="3">
        <f>2*D119*C119</f>
        <v>2.1063199999999997</v>
      </c>
    </row>
    <row r="120" spans="1:8">
      <c r="A120" s="11" t="s">
        <v>103</v>
      </c>
      <c r="B120" s="9" t="s">
        <v>111</v>
      </c>
      <c r="C120" s="9">
        <v>2.15</v>
      </c>
      <c r="D120" s="9">
        <v>0.11600000000000001</v>
      </c>
      <c r="E120" s="3">
        <f>2*D120*C120</f>
        <v>0.49880000000000002</v>
      </c>
      <c r="H120" t="s">
        <v>113</v>
      </c>
    </row>
    <row r="121" spans="1:8">
      <c r="A121" s="11" t="s">
        <v>104</v>
      </c>
      <c r="B121" s="9" t="s">
        <v>112</v>
      </c>
      <c r="C121" s="9">
        <v>2.06</v>
      </c>
      <c r="D121" s="9">
        <v>0.11600000000000001</v>
      </c>
      <c r="E121" s="3">
        <f>2*D121*C121</f>
        <v>0.47792000000000001</v>
      </c>
    </row>
    <row r="122" spans="1:8">
      <c r="A122" s="11" t="s">
        <v>105</v>
      </c>
      <c r="B122" s="9" t="s">
        <v>114</v>
      </c>
      <c r="C122" s="9" t="s">
        <v>115</v>
      </c>
      <c r="D122" s="9"/>
      <c r="E122" s="3">
        <f>4*0.15*0.04*2</f>
        <v>4.8000000000000001E-2</v>
      </c>
    </row>
    <row r="123" spans="1:8">
      <c r="A123" s="11" t="s">
        <v>106</v>
      </c>
      <c r="B123" s="9" t="s">
        <v>117</v>
      </c>
      <c r="C123" s="9" t="s">
        <v>116</v>
      </c>
      <c r="D123" s="9"/>
      <c r="E123" s="3">
        <f>2*0.28*0.04*2</f>
        <v>4.4800000000000006E-2</v>
      </c>
    </row>
    <row r="124" spans="1:8">
      <c r="A124" s="11" t="s">
        <v>107</v>
      </c>
      <c r="B124" s="9" t="s">
        <v>118</v>
      </c>
      <c r="C124" s="9" t="s">
        <v>119</v>
      </c>
      <c r="D124" s="9"/>
      <c r="E124" s="3">
        <f>2*0.208*0.055*2</f>
        <v>4.5759999999999995E-2</v>
      </c>
      <c r="G124" s="15" t="s">
        <v>84</v>
      </c>
    </row>
    <row r="125" spans="1:8">
      <c r="A125" s="11"/>
      <c r="B125" s="9"/>
      <c r="C125" s="9"/>
      <c r="D125" s="9"/>
      <c r="E125" s="9"/>
    </row>
    <row r="126" spans="1:8">
      <c r="A126" s="47" t="s">
        <v>120</v>
      </c>
      <c r="B126" s="47"/>
      <c r="C126" s="47"/>
      <c r="D126" s="47"/>
      <c r="E126" s="47"/>
      <c r="F126" s="47"/>
    </row>
    <row r="128" spans="1:8">
      <c r="A128" s="13" t="s">
        <v>182</v>
      </c>
      <c r="B128" s="13"/>
    </row>
    <row r="129" spans="1:11">
      <c r="A129" s="2"/>
    </row>
    <row r="130" spans="1:11">
      <c r="A130" s="11" t="s">
        <v>147</v>
      </c>
      <c r="B130" s="20" t="s">
        <v>145</v>
      </c>
      <c r="C130" s="20">
        <v>0.83</v>
      </c>
      <c r="D130" s="20">
        <v>0.34</v>
      </c>
      <c r="E130" s="3">
        <f t="shared" ref="E130:E140" si="6">C130*D130*K130</f>
        <v>2.2576000000000001</v>
      </c>
      <c r="J130" s="17" t="s">
        <v>134</v>
      </c>
      <c r="K130" s="18">
        <v>8</v>
      </c>
    </row>
    <row r="131" spans="1:11">
      <c r="A131" s="11" t="s">
        <v>148</v>
      </c>
      <c r="B131" s="20" t="s">
        <v>146</v>
      </c>
      <c r="C131" s="12">
        <v>0.86499999999999999</v>
      </c>
      <c r="D131" s="3">
        <v>0.2</v>
      </c>
      <c r="E131" s="3">
        <f t="shared" si="6"/>
        <v>1.5570000000000002</v>
      </c>
      <c r="J131" s="17" t="s">
        <v>134</v>
      </c>
      <c r="K131" s="18">
        <v>9</v>
      </c>
    </row>
    <row r="132" spans="1:11">
      <c r="A132" s="11" t="s">
        <v>149</v>
      </c>
      <c r="B132" s="20" t="s">
        <v>30</v>
      </c>
      <c r="C132" s="20">
        <v>0.37</v>
      </c>
      <c r="D132" s="20">
        <v>0.24</v>
      </c>
      <c r="E132" s="3">
        <f t="shared" si="6"/>
        <v>0.71039999999999992</v>
      </c>
      <c r="J132" s="17" t="s">
        <v>134</v>
      </c>
      <c r="K132" s="18">
        <v>8</v>
      </c>
    </row>
    <row r="133" spans="1:11">
      <c r="A133" s="11" t="s">
        <v>150</v>
      </c>
      <c r="B133" s="20" t="s">
        <v>14</v>
      </c>
      <c r="C133" s="20">
        <v>8.17</v>
      </c>
      <c r="D133" s="20">
        <v>0.32</v>
      </c>
      <c r="E133" s="3">
        <f t="shared" si="6"/>
        <v>2.6143999999999998</v>
      </c>
      <c r="J133" s="17" t="s">
        <v>134</v>
      </c>
      <c r="K133" s="18">
        <v>1</v>
      </c>
    </row>
    <row r="134" spans="1:11">
      <c r="A134" s="11" t="s">
        <v>151</v>
      </c>
      <c r="B134" s="20" t="s">
        <v>152</v>
      </c>
      <c r="C134" s="20">
        <v>0.16</v>
      </c>
      <c r="D134" s="20">
        <v>0.12</v>
      </c>
      <c r="E134" s="3">
        <f t="shared" si="6"/>
        <v>0.15359999999999999</v>
      </c>
      <c r="J134" s="17" t="s">
        <v>134</v>
      </c>
      <c r="K134" s="18">
        <v>8</v>
      </c>
    </row>
    <row r="135" spans="1:11">
      <c r="A135" s="11" t="s">
        <v>153</v>
      </c>
      <c r="B135" s="20" t="s">
        <v>152</v>
      </c>
      <c r="C135" s="20">
        <v>0.126</v>
      </c>
      <c r="D135" s="20">
        <v>0.12</v>
      </c>
      <c r="E135" s="3">
        <f t="shared" si="6"/>
        <v>0.12096</v>
      </c>
      <c r="J135" s="17" t="s">
        <v>134</v>
      </c>
      <c r="K135" s="18">
        <v>8</v>
      </c>
    </row>
    <row r="136" spans="1:11">
      <c r="A136" s="11" t="s">
        <v>154</v>
      </c>
      <c r="B136" s="20" t="s">
        <v>69</v>
      </c>
      <c r="C136" s="20">
        <v>2.6</v>
      </c>
      <c r="D136" s="20">
        <v>0.46</v>
      </c>
      <c r="E136" s="3">
        <f t="shared" si="6"/>
        <v>2.3920000000000003</v>
      </c>
      <c r="J136" s="17" t="s">
        <v>134</v>
      </c>
      <c r="K136" s="18">
        <v>2</v>
      </c>
    </row>
    <row r="137" spans="1:11">
      <c r="A137" s="11" t="s">
        <v>155</v>
      </c>
      <c r="B137" s="20" t="s">
        <v>30</v>
      </c>
      <c r="C137" s="20">
        <v>1.26</v>
      </c>
      <c r="D137" s="20">
        <v>0.24</v>
      </c>
      <c r="E137" s="3">
        <f t="shared" si="6"/>
        <v>2.4192</v>
      </c>
      <c r="J137" s="17" t="s">
        <v>134</v>
      </c>
      <c r="K137" s="18">
        <v>8</v>
      </c>
    </row>
    <row r="138" spans="1:11">
      <c r="A138" s="11" t="s">
        <v>156</v>
      </c>
      <c r="B138" s="20" t="s">
        <v>159</v>
      </c>
      <c r="C138" s="20">
        <v>13.571999999999999</v>
      </c>
      <c r="D138" s="20">
        <v>0.24</v>
      </c>
      <c r="E138" s="3">
        <f t="shared" si="6"/>
        <v>3.2572799999999997</v>
      </c>
      <c r="J138" s="17" t="s">
        <v>134</v>
      </c>
      <c r="K138" s="18">
        <v>1</v>
      </c>
    </row>
    <row r="139" spans="1:11">
      <c r="A139" s="11" t="s">
        <v>157</v>
      </c>
      <c r="B139" s="20" t="s">
        <v>160</v>
      </c>
      <c r="C139" s="20">
        <v>1.5529999999999999</v>
      </c>
      <c r="D139" s="20">
        <v>0.12</v>
      </c>
      <c r="E139" s="3">
        <f t="shared" si="6"/>
        <v>2.98176</v>
      </c>
      <c r="J139" s="17" t="s">
        <v>134</v>
      </c>
      <c r="K139" s="18">
        <v>16</v>
      </c>
    </row>
    <row r="140" spans="1:11">
      <c r="A140" s="11" t="s">
        <v>158</v>
      </c>
      <c r="B140" s="20" t="s">
        <v>161</v>
      </c>
      <c r="C140" s="20">
        <v>0.66</v>
      </c>
      <c r="D140" s="20">
        <v>6.4000000000000001E-2</v>
      </c>
      <c r="E140" s="3">
        <f t="shared" si="6"/>
        <v>2.36544</v>
      </c>
      <c r="J140" s="17" t="s">
        <v>134</v>
      </c>
      <c r="K140" s="18">
        <v>56</v>
      </c>
    </row>
    <row r="141" spans="1:11">
      <c r="A141" s="11" t="s">
        <v>162</v>
      </c>
      <c r="B141" s="20" t="s">
        <v>167</v>
      </c>
      <c r="C141" s="20" t="s">
        <v>165</v>
      </c>
      <c r="D141" s="20" t="s">
        <v>165</v>
      </c>
      <c r="E141" s="3">
        <v>2</v>
      </c>
      <c r="J141" s="17" t="s">
        <v>134</v>
      </c>
      <c r="K141" s="18">
        <v>8</v>
      </c>
    </row>
    <row r="142" spans="1:11">
      <c r="A142" s="11" t="s">
        <v>163</v>
      </c>
      <c r="B142" s="20" t="s">
        <v>166</v>
      </c>
      <c r="C142" s="20">
        <v>0.2</v>
      </c>
      <c r="D142" s="20">
        <v>0.81200000000000006</v>
      </c>
      <c r="E142" s="3">
        <f>C142*D142*K142</f>
        <v>2.5984000000000003</v>
      </c>
      <c r="J142" s="17" t="s">
        <v>134</v>
      </c>
      <c r="K142" s="18">
        <v>16</v>
      </c>
    </row>
    <row r="143" spans="1:11">
      <c r="A143" s="11" t="s">
        <v>164</v>
      </c>
      <c r="B143" s="18" t="s">
        <v>168</v>
      </c>
      <c r="C143" s="20"/>
      <c r="D143" s="20"/>
      <c r="E143" s="20"/>
      <c r="G143" s="15" t="s">
        <v>196</v>
      </c>
      <c r="J143" s="17"/>
      <c r="K143" s="18"/>
    </row>
    <row r="144" spans="1:11">
      <c r="A144" s="2"/>
      <c r="C144" t="s">
        <v>199</v>
      </c>
      <c r="E144" s="3">
        <f>SUM(E130:E142)*2</f>
        <v>50.856080000000006</v>
      </c>
    </row>
    <row r="145" spans="1:11">
      <c r="A145" s="2"/>
    </row>
    <row r="146" spans="1:11">
      <c r="A146" s="13" t="s">
        <v>183</v>
      </c>
      <c r="B146" s="13"/>
    </row>
    <row r="148" spans="1:11">
      <c r="A148" s="11" t="s">
        <v>169</v>
      </c>
      <c r="B148" s="20" t="s">
        <v>69</v>
      </c>
      <c r="C148" s="20">
        <v>1.53</v>
      </c>
      <c r="D148" s="20">
        <v>0.46</v>
      </c>
      <c r="E148" s="3">
        <f t="shared" ref="E148:E157" si="7">C148*D148*K148</f>
        <v>5.6304000000000007</v>
      </c>
      <c r="J148" s="17" t="s">
        <v>134</v>
      </c>
      <c r="K148" s="18">
        <v>8</v>
      </c>
    </row>
    <row r="149" spans="1:11">
      <c r="A149" s="11" t="s">
        <v>170</v>
      </c>
      <c r="B149" s="20" t="s">
        <v>146</v>
      </c>
      <c r="C149" s="3">
        <v>1</v>
      </c>
      <c r="D149" s="3">
        <v>0.2</v>
      </c>
      <c r="E149" s="3">
        <f t="shared" si="7"/>
        <v>1.6</v>
      </c>
      <c r="J149" s="17" t="s">
        <v>134</v>
      </c>
      <c r="K149" s="18">
        <v>8</v>
      </c>
    </row>
    <row r="150" spans="1:11">
      <c r="A150" s="11" t="s">
        <v>171</v>
      </c>
      <c r="B150" s="20" t="s">
        <v>184</v>
      </c>
      <c r="C150" s="20">
        <v>1.68</v>
      </c>
      <c r="D150" s="20">
        <v>0.2</v>
      </c>
      <c r="E150" s="3">
        <f t="shared" si="7"/>
        <v>2.6880000000000002</v>
      </c>
      <c r="J150" s="17" t="s">
        <v>134</v>
      </c>
      <c r="K150" s="18">
        <v>8</v>
      </c>
    </row>
    <row r="151" spans="1:11">
      <c r="A151" s="11" t="s">
        <v>172</v>
      </c>
      <c r="B151" s="20" t="s">
        <v>160</v>
      </c>
      <c r="C151" s="20">
        <v>1.5</v>
      </c>
      <c r="D151" s="20">
        <v>0.12</v>
      </c>
      <c r="E151" s="3">
        <f t="shared" si="7"/>
        <v>1.44</v>
      </c>
      <c r="J151" s="17" t="s">
        <v>134</v>
      </c>
      <c r="K151" s="18">
        <v>8</v>
      </c>
    </row>
    <row r="152" spans="1:11">
      <c r="A152" s="11" t="s">
        <v>173</v>
      </c>
      <c r="B152" s="20" t="s">
        <v>160</v>
      </c>
      <c r="C152" s="20">
        <v>1.115</v>
      </c>
      <c r="D152" s="20">
        <v>0.12</v>
      </c>
      <c r="E152" s="3">
        <f t="shared" si="7"/>
        <v>1.0704</v>
      </c>
      <c r="J152" s="17" t="s">
        <v>134</v>
      </c>
      <c r="K152" s="18">
        <v>8</v>
      </c>
    </row>
    <row r="153" spans="1:11">
      <c r="A153" s="11" t="s">
        <v>174</v>
      </c>
      <c r="B153" s="20" t="s">
        <v>69</v>
      </c>
      <c r="C153" s="20">
        <v>1.51</v>
      </c>
      <c r="D153" s="20">
        <v>0.46</v>
      </c>
      <c r="E153" s="3">
        <f t="shared" si="7"/>
        <v>1.3892</v>
      </c>
      <c r="J153" s="17" t="s">
        <v>134</v>
      </c>
      <c r="K153" s="18">
        <v>2</v>
      </c>
    </row>
    <row r="154" spans="1:11">
      <c r="A154" s="11" t="s">
        <v>175</v>
      </c>
      <c r="B154" s="20" t="s">
        <v>30</v>
      </c>
      <c r="C154" s="20">
        <v>1.26</v>
      </c>
      <c r="D154" s="20">
        <v>0.24</v>
      </c>
      <c r="E154" s="3">
        <f t="shared" si="7"/>
        <v>2.4192</v>
      </c>
      <c r="J154" s="17" t="s">
        <v>134</v>
      </c>
      <c r="K154" s="18">
        <v>8</v>
      </c>
    </row>
    <row r="155" spans="1:11">
      <c r="A155" s="11" t="s">
        <v>176</v>
      </c>
      <c r="B155" s="20" t="s">
        <v>184</v>
      </c>
      <c r="C155" s="20">
        <v>14.577</v>
      </c>
      <c r="D155" s="20">
        <v>0.2</v>
      </c>
      <c r="E155" s="3">
        <f t="shared" si="7"/>
        <v>2.9154</v>
      </c>
      <c r="J155" s="17" t="s">
        <v>134</v>
      </c>
      <c r="K155" s="18">
        <v>1</v>
      </c>
    </row>
    <row r="156" spans="1:11">
      <c r="A156" s="11" t="s">
        <v>177</v>
      </c>
      <c r="B156" s="20" t="s">
        <v>160</v>
      </c>
      <c r="C156" s="20">
        <v>1.6779999999999999</v>
      </c>
      <c r="D156" s="20">
        <v>0.12</v>
      </c>
      <c r="E156" s="3">
        <f t="shared" si="7"/>
        <v>3.2217599999999997</v>
      </c>
      <c r="J156" s="17" t="s">
        <v>134</v>
      </c>
      <c r="K156" s="18">
        <v>16</v>
      </c>
    </row>
    <row r="157" spans="1:11">
      <c r="A157" s="11" t="s">
        <v>178</v>
      </c>
      <c r="B157" s="20" t="s">
        <v>161</v>
      </c>
      <c r="C157" s="20">
        <v>0.66</v>
      </c>
      <c r="D157" s="20">
        <v>6.4000000000000001E-2</v>
      </c>
      <c r="E157" s="3">
        <f t="shared" si="7"/>
        <v>2.70336</v>
      </c>
      <c r="J157" s="17" t="s">
        <v>134</v>
      </c>
      <c r="K157" s="18">
        <v>64</v>
      </c>
    </row>
    <row r="158" spans="1:11">
      <c r="A158" s="11" t="s">
        <v>179</v>
      </c>
      <c r="B158" s="20" t="s">
        <v>185</v>
      </c>
      <c r="C158" s="20" t="s">
        <v>165</v>
      </c>
      <c r="D158" s="20" t="s">
        <v>165</v>
      </c>
      <c r="E158" s="3">
        <v>3.96</v>
      </c>
      <c r="J158" s="17" t="s">
        <v>134</v>
      </c>
      <c r="K158" s="18">
        <v>8</v>
      </c>
    </row>
    <row r="159" spans="1:11">
      <c r="A159" s="11" t="s">
        <v>180</v>
      </c>
      <c r="B159" s="20" t="s">
        <v>166</v>
      </c>
      <c r="C159" s="20">
        <v>0.2</v>
      </c>
      <c r="D159" s="20">
        <v>0.81200000000000006</v>
      </c>
      <c r="E159" s="3">
        <f>C159*D159*K159</f>
        <v>2.5984000000000003</v>
      </c>
      <c r="J159" s="17" t="s">
        <v>134</v>
      </c>
      <c r="K159" s="18">
        <v>16</v>
      </c>
    </row>
    <row r="160" spans="1:11">
      <c r="A160" s="11" t="s">
        <v>181</v>
      </c>
      <c r="B160" s="18" t="s">
        <v>168</v>
      </c>
      <c r="C160" s="20"/>
      <c r="D160" s="20"/>
      <c r="E160" s="20"/>
      <c r="G160" s="15" t="s">
        <v>196</v>
      </c>
      <c r="J160" s="17"/>
      <c r="K160" s="18"/>
    </row>
    <row r="161" spans="1:11">
      <c r="C161" t="s">
        <v>199</v>
      </c>
      <c r="E161" s="3">
        <f>SUM(E148:E159)*2</f>
        <v>63.272240000000004</v>
      </c>
    </row>
    <row r="163" spans="1:11">
      <c r="A163" s="21" t="s">
        <v>97</v>
      </c>
    </row>
    <row r="165" spans="1:11">
      <c r="A165" s="20" t="s">
        <v>191</v>
      </c>
      <c r="B165" t="s">
        <v>186</v>
      </c>
      <c r="C165" s="20">
        <v>2.0699999999999998</v>
      </c>
      <c r="D165" s="20">
        <v>4.75</v>
      </c>
      <c r="E165" s="3">
        <f t="shared" ref="E165:E171" si="8">C165*D165*K165</f>
        <v>550.62</v>
      </c>
      <c r="J165" s="17" t="s">
        <v>134</v>
      </c>
      <c r="K165" s="18">
        <v>56</v>
      </c>
    </row>
    <row r="166" spans="1:11">
      <c r="A166" s="20" t="s">
        <v>192</v>
      </c>
      <c r="B166" t="s">
        <v>193</v>
      </c>
      <c r="C166" s="20">
        <v>2.5499999999999998</v>
      </c>
      <c r="D166" s="20">
        <v>8.17</v>
      </c>
      <c r="E166" s="3">
        <f t="shared" si="8"/>
        <v>333.33599999999996</v>
      </c>
      <c r="J166" s="17" t="s">
        <v>134</v>
      </c>
      <c r="K166" s="18">
        <v>16</v>
      </c>
    </row>
    <row r="167" spans="1:11">
      <c r="A167" s="20" t="s">
        <v>187</v>
      </c>
      <c r="B167" s="20" t="s">
        <v>30</v>
      </c>
      <c r="C167" s="20">
        <v>4.75</v>
      </c>
      <c r="D167" s="20">
        <v>0.24</v>
      </c>
      <c r="E167" s="3">
        <f t="shared" si="8"/>
        <v>7.9799999999999995</v>
      </c>
      <c r="J167" s="17" t="s">
        <v>134</v>
      </c>
      <c r="K167" s="18">
        <v>7</v>
      </c>
    </row>
    <row r="168" spans="1:11">
      <c r="A168" s="20" t="s">
        <v>188</v>
      </c>
      <c r="B168" s="20" t="s">
        <v>30</v>
      </c>
      <c r="C168" s="20">
        <v>8.17</v>
      </c>
      <c r="D168" s="20">
        <v>0.24</v>
      </c>
      <c r="E168" s="3">
        <f t="shared" si="8"/>
        <v>3.9215999999999998</v>
      </c>
      <c r="J168" s="17" t="s">
        <v>134</v>
      </c>
      <c r="K168" s="18">
        <v>2</v>
      </c>
    </row>
    <row r="169" spans="1:11">
      <c r="A169" s="20" t="s">
        <v>189</v>
      </c>
      <c r="B169" s="20" t="s">
        <v>30</v>
      </c>
      <c r="C169" s="20">
        <v>2.0699999999999998</v>
      </c>
      <c r="D169" s="20">
        <v>0.24</v>
      </c>
      <c r="E169" s="3">
        <f t="shared" si="8"/>
        <v>27.820799999999998</v>
      </c>
      <c r="J169" s="17" t="s">
        <v>134</v>
      </c>
      <c r="K169" s="18">
        <v>56</v>
      </c>
    </row>
    <row r="170" spans="1:11">
      <c r="A170" s="20" t="s">
        <v>190</v>
      </c>
      <c r="B170" s="20" t="s">
        <v>30</v>
      </c>
      <c r="C170" s="20">
        <v>2.5499999999999998</v>
      </c>
      <c r="D170" s="20">
        <v>0.24</v>
      </c>
      <c r="E170" s="3">
        <f t="shared" si="8"/>
        <v>9.7919999999999998</v>
      </c>
      <c r="J170" s="17" t="s">
        <v>134</v>
      </c>
      <c r="K170" s="18">
        <v>16</v>
      </c>
    </row>
    <row r="171" spans="1:11">
      <c r="A171" s="23" t="s">
        <v>194</v>
      </c>
      <c r="B171" s="23" t="s">
        <v>195</v>
      </c>
      <c r="C171" s="20">
        <v>1.2</v>
      </c>
      <c r="D171" s="20">
        <v>5.34</v>
      </c>
      <c r="E171" s="3">
        <f t="shared" si="8"/>
        <v>6.4079999999999995</v>
      </c>
      <c r="G171" s="15" t="s">
        <v>196</v>
      </c>
      <c r="J171" s="17" t="s">
        <v>134</v>
      </c>
      <c r="K171" s="18">
        <v>1</v>
      </c>
    </row>
    <row r="172" spans="1:11">
      <c r="C172" t="s">
        <v>199</v>
      </c>
      <c r="E172" s="3">
        <f>SUM(E165:E171)*2</f>
        <v>1879.7567999999999</v>
      </c>
    </row>
    <row r="174" spans="1:11">
      <c r="A174" s="22" t="s">
        <v>197</v>
      </c>
      <c r="C174" t="s">
        <v>198</v>
      </c>
      <c r="E174" s="3">
        <f>SUM(E7:E142)*0.1+SUM(E148:E159)*0.1+SUM(E165:E171)*0.1</f>
        <v>108.54127100000001</v>
      </c>
    </row>
  </sheetData>
  <mergeCells count="4">
    <mergeCell ref="A75:C75"/>
    <mergeCell ref="D75:E75"/>
    <mergeCell ref="A80:B80"/>
    <mergeCell ref="A126:F1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H85"/>
  <sheetViews>
    <sheetView tabSelected="1" topLeftCell="A64" workbookViewId="0">
      <selection activeCell="J76" sqref="J76"/>
    </sheetView>
  </sheetViews>
  <sheetFormatPr defaultRowHeight="14.25"/>
  <sheetData>
    <row r="2" spans="2:8" ht="15" thickBot="1"/>
    <row r="3" spans="2:8">
      <c r="B3" s="55" t="s">
        <v>200</v>
      </c>
      <c r="C3" s="56"/>
      <c r="D3" s="56"/>
      <c r="E3" s="56"/>
      <c r="F3" s="56"/>
      <c r="G3" s="56"/>
      <c r="H3" s="57"/>
    </row>
    <row r="4" spans="2:8" ht="15" thickBot="1">
      <c r="B4" s="24" t="s">
        <v>201</v>
      </c>
      <c r="C4" s="58" t="s">
        <v>202</v>
      </c>
      <c r="D4" s="58"/>
      <c r="E4" s="25" t="s">
        <v>203</v>
      </c>
      <c r="F4" s="26" t="s">
        <v>204</v>
      </c>
      <c r="G4" s="26" t="s">
        <v>205</v>
      </c>
      <c r="H4" s="27" t="s">
        <v>206</v>
      </c>
    </row>
    <row r="5" spans="2:8">
      <c r="B5" s="28" t="s">
        <v>207</v>
      </c>
      <c r="C5" s="59" t="s">
        <v>207</v>
      </c>
      <c r="D5" s="59"/>
      <c r="E5" s="29" t="s">
        <v>5</v>
      </c>
      <c r="F5" s="29" t="s">
        <v>208</v>
      </c>
      <c r="G5" s="29" t="s">
        <v>209</v>
      </c>
      <c r="H5" s="30" t="s">
        <v>210</v>
      </c>
    </row>
    <row r="6" spans="2:8">
      <c r="B6" s="31">
        <v>1</v>
      </c>
      <c r="C6" s="60" t="s">
        <v>211</v>
      </c>
      <c r="D6" s="60"/>
      <c r="E6" s="32">
        <v>0.39</v>
      </c>
      <c r="F6" s="32">
        <v>12</v>
      </c>
      <c r="G6" s="33">
        <f>(0.022*0.022)*7850</f>
        <v>3.7993999999999994</v>
      </c>
      <c r="H6" s="34">
        <f t="shared" ref="H6" si="0">F6*E6*G6</f>
        <v>17.781191999999997</v>
      </c>
    </row>
    <row r="7" spans="2:8" ht="15" thickBot="1">
      <c r="B7" s="31">
        <v>2</v>
      </c>
      <c r="C7" s="60" t="s">
        <v>212</v>
      </c>
      <c r="D7" s="60"/>
      <c r="E7" s="35">
        <v>3.7250000000000001</v>
      </c>
      <c r="F7" s="32">
        <v>2</v>
      </c>
      <c r="G7" s="32">
        <v>2.95</v>
      </c>
      <c r="H7" s="34">
        <f>F7*E7*G7</f>
        <v>21.977500000000003</v>
      </c>
    </row>
    <row r="8" spans="2:8">
      <c r="B8" s="48" t="s">
        <v>213</v>
      </c>
      <c r="C8" s="49"/>
      <c r="D8" s="49"/>
      <c r="E8" s="49"/>
      <c r="F8" s="49"/>
      <c r="G8" s="49"/>
      <c r="H8" s="36">
        <f>SUM(H6:H7)</f>
        <v>39.758691999999996</v>
      </c>
    </row>
    <row r="9" spans="2:8">
      <c r="B9" s="50" t="s">
        <v>214</v>
      </c>
      <c r="C9" s="51"/>
      <c r="D9" s="51"/>
      <c r="E9" s="51"/>
      <c r="F9" s="51"/>
      <c r="G9" s="51"/>
      <c r="H9" s="37">
        <v>3</v>
      </c>
    </row>
    <row r="10" spans="2:8" ht="15" thickBot="1">
      <c r="B10" s="52" t="s">
        <v>215</v>
      </c>
      <c r="C10" s="53"/>
      <c r="D10" s="53"/>
      <c r="E10" s="53"/>
      <c r="F10" s="53"/>
      <c r="G10" s="53"/>
      <c r="H10" s="38">
        <f>H8*H9</f>
        <v>119.27607599999999</v>
      </c>
    </row>
    <row r="12" spans="2:8" ht="15" thickBot="1"/>
    <row r="13" spans="2:8">
      <c r="B13" s="55" t="s">
        <v>216</v>
      </c>
      <c r="C13" s="56"/>
      <c r="D13" s="56"/>
      <c r="E13" s="56"/>
      <c r="F13" s="56"/>
      <c r="G13" s="56"/>
      <c r="H13" s="57"/>
    </row>
    <row r="14" spans="2:8" ht="15" thickBot="1">
      <c r="B14" s="24" t="s">
        <v>201</v>
      </c>
      <c r="C14" s="58" t="s">
        <v>202</v>
      </c>
      <c r="D14" s="58"/>
      <c r="E14" s="25" t="s">
        <v>203</v>
      </c>
      <c r="F14" s="26" t="s">
        <v>204</v>
      </c>
      <c r="G14" s="26" t="s">
        <v>205</v>
      </c>
      <c r="H14" s="27" t="s">
        <v>206</v>
      </c>
    </row>
    <row r="15" spans="2:8">
      <c r="B15" s="28" t="s">
        <v>207</v>
      </c>
      <c r="C15" s="59" t="s">
        <v>207</v>
      </c>
      <c r="D15" s="59"/>
      <c r="E15" s="29" t="s">
        <v>5</v>
      </c>
      <c r="F15" s="29" t="s">
        <v>208</v>
      </c>
      <c r="G15" s="29" t="s">
        <v>209</v>
      </c>
      <c r="H15" s="30" t="s">
        <v>210</v>
      </c>
    </row>
    <row r="16" spans="2:8">
      <c r="B16" s="31">
        <v>1</v>
      </c>
      <c r="C16" s="60" t="s">
        <v>184</v>
      </c>
      <c r="D16" s="60"/>
      <c r="E16" s="32">
        <v>1.68</v>
      </c>
      <c r="F16" s="32">
        <v>8</v>
      </c>
      <c r="G16" s="33">
        <v>4.46</v>
      </c>
      <c r="H16" s="34">
        <f>F16*E16*G16</f>
        <v>59.942399999999999</v>
      </c>
    </row>
    <row r="17" spans="2:8">
      <c r="B17" s="31">
        <v>2</v>
      </c>
      <c r="C17" s="60" t="s">
        <v>160</v>
      </c>
      <c r="D17" s="60"/>
      <c r="E17" s="32">
        <v>1.5</v>
      </c>
      <c r="F17" s="32">
        <v>8</v>
      </c>
      <c r="G17" s="33">
        <v>1.78</v>
      </c>
      <c r="H17" s="34">
        <f t="shared" ref="H17:H18" si="1">F17*E17*G17</f>
        <v>21.36</v>
      </c>
    </row>
    <row r="18" spans="2:8">
      <c r="B18" s="31">
        <v>3</v>
      </c>
      <c r="C18" s="60" t="s">
        <v>160</v>
      </c>
      <c r="D18" s="60"/>
      <c r="E18" s="32">
        <v>1.115</v>
      </c>
      <c r="F18" s="32">
        <v>8</v>
      </c>
      <c r="G18" s="33">
        <v>1.78</v>
      </c>
      <c r="H18" s="34">
        <f t="shared" si="1"/>
        <v>15.877599999999999</v>
      </c>
    </row>
    <row r="19" spans="2:8" ht="15" thickBot="1">
      <c r="B19" s="31">
        <v>4</v>
      </c>
      <c r="C19" s="60" t="s">
        <v>217</v>
      </c>
      <c r="D19" s="60"/>
      <c r="E19" s="35" t="s">
        <v>218</v>
      </c>
      <c r="F19" s="32">
        <v>8</v>
      </c>
      <c r="G19" s="32">
        <v>50.2</v>
      </c>
      <c r="H19" s="34">
        <f>F19*G19</f>
        <v>401.6</v>
      </c>
    </row>
    <row r="20" spans="2:8" ht="15" thickBot="1">
      <c r="B20" s="61" t="s">
        <v>213</v>
      </c>
      <c r="C20" s="62"/>
      <c r="D20" s="62"/>
      <c r="E20" s="62"/>
      <c r="F20" s="62"/>
      <c r="G20" s="62"/>
      <c r="H20" s="39">
        <f>SUM(H16:H19)</f>
        <v>498.78000000000003</v>
      </c>
    </row>
    <row r="22" spans="2:8" ht="15" thickBot="1"/>
    <row r="23" spans="2:8">
      <c r="B23" s="55" t="s">
        <v>219</v>
      </c>
      <c r="C23" s="56"/>
      <c r="D23" s="56"/>
      <c r="E23" s="56"/>
      <c r="F23" s="56"/>
      <c r="G23" s="56"/>
      <c r="H23" s="57"/>
    </row>
    <row r="24" spans="2:8" ht="15" thickBot="1">
      <c r="B24" s="24" t="s">
        <v>201</v>
      </c>
      <c r="C24" s="58" t="s">
        <v>202</v>
      </c>
      <c r="D24" s="58"/>
      <c r="E24" s="25" t="s">
        <v>203</v>
      </c>
      <c r="F24" s="26" t="s">
        <v>204</v>
      </c>
      <c r="G24" s="26" t="s">
        <v>205</v>
      </c>
      <c r="H24" s="27" t="s">
        <v>206</v>
      </c>
    </row>
    <row r="25" spans="2:8">
      <c r="B25" s="28" t="s">
        <v>207</v>
      </c>
      <c r="C25" s="59" t="s">
        <v>207</v>
      </c>
      <c r="D25" s="59"/>
      <c r="E25" s="29" t="s">
        <v>5</v>
      </c>
      <c r="F25" s="29" t="s">
        <v>208</v>
      </c>
      <c r="G25" s="29" t="s">
        <v>209</v>
      </c>
      <c r="H25" s="30" t="s">
        <v>210</v>
      </c>
    </row>
    <row r="26" spans="2:8">
      <c r="B26" s="31">
        <v>1</v>
      </c>
      <c r="C26" s="60" t="s">
        <v>145</v>
      </c>
      <c r="D26" s="60"/>
      <c r="E26" s="32">
        <v>0.83</v>
      </c>
      <c r="F26" s="32">
        <v>8</v>
      </c>
      <c r="G26" s="33">
        <v>8.64</v>
      </c>
      <c r="H26" s="34">
        <f>F26*E26*G26</f>
        <v>57.369599999999998</v>
      </c>
    </row>
    <row r="27" spans="2:8">
      <c r="B27" s="31">
        <v>2</v>
      </c>
      <c r="C27" s="60" t="s">
        <v>220</v>
      </c>
      <c r="D27" s="60"/>
      <c r="E27" s="32">
        <v>0.86499999999999999</v>
      </c>
      <c r="F27" s="32">
        <v>8</v>
      </c>
      <c r="G27" s="33">
        <v>4.47</v>
      </c>
      <c r="H27" s="34">
        <f t="shared" ref="H27:H29" si="2">F27*E27*G27</f>
        <v>30.932399999999998</v>
      </c>
    </row>
    <row r="28" spans="2:8">
      <c r="B28" s="31">
        <v>3</v>
      </c>
      <c r="C28" s="60" t="s">
        <v>220</v>
      </c>
      <c r="D28" s="60"/>
      <c r="E28" s="32">
        <v>0.37</v>
      </c>
      <c r="F28" s="32">
        <v>8</v>
      </c>
      <c r="G28" s="33">
        <v>4.47</v>
      </c>
      <c r="H28" s="34">
        <f t="shared" si="2"/>
        <v>13.231199999999999</v>
      </c>
    </row>
    <row r="29" spans="2:8">
      <c r="B29" s="31">
        <v>4</v>
      </c>
      <c r="C29" s="60" t="s">
        <v>221</v>
      </c>
      <c r="D29" s="60"/>
      <c r="E29" s="32">
        <v>0.83</v>
      </c>
      <c r="F29" s="32">
        <v>8</v>
      </c>
      <c r="G29" s="33">
        <v>23.6</v>
      </c>
      <c r="H29" s="34">
        <f t="shared" si="2"/>
        <v>156.70400000000001</v>
      </c>
    </row>
    <row r="30" spans="2:8">
      <c r="B30" s="31">
        <v>5</v>
      </c>
      <c r="C30" s="60" t="s">
        <v>160</v>
      </c>
      <c r="D30" s="60"/>
      <c r="E30" s="32">
        <v>1.6</v>
      </c>
      <c r="F30" s="32">
        <v>8</v>
      </c>
      <c r="G30" s="33">
        <v>1.78</v>
      </c>
      <c r="H30" s="34">
        <f>F30*E30*G30</f>
        <v>22.784000000000002</v>
      </c>
    </row>
    <row r="31" spans="2:8">
      <c r="B31" s="31">
        <v>6</v>
      </c>
      <c r="C31" s="60" t="s">
        <v>160</v>
      </c>
      <c r="D31" s="60"/>
      <c r="E31" s="32">
        <v>1.26</v>
      </c>
      <c r="F31" s="32">
        <v>7</v>
      </c>
      <c r="G31" s="33">
        <v>1.78</v>
      </c>
      <c r="H31" s="34">
        <f>F31*E31*G31</f>
        <v>15.6996</v>
      </c>
    </row>
    <row r="32" spans="2:8">
      <c r="B32" s="31">
        <v>7</v>
      </c>
      <c r="C32" s="60" t="s">
        <v>160</v>
      </c>
      <c r="D32" s="60"/>
      <c r="E32" s="32">
        <v>0.6</v>
      </c>
      <c r="F32" s="32">
        <v>1</v>
      </c>
      <c r="G32" s="33">
        <v>1.78</v>
      </c>
      <c r="H32" s="34">
        <f>F32*E32*G32</f>
        <v>1.0680000000000001</v>
      </c>
    </row>
    <row r="33" spans="2:8" ht="15" thickBot="1">
      <c r="B33" s="31">
        <v>8</v>
      </c>
      <c r="C33" s="60" t="s">
        <v>217</v>
      </c>
      <c r="D33" s="60"/>
      <c r="E33" s="35" t="s">
        <v>218</v>
      </c>
      <c r="F33" s="32">
        <v>8</v>
      </c>
      <c r="G33" s="32">
        <v>33.9</v>
      </c>
      <c r="H33" s="34">
        <f>F33*G33</f>
        <v>271.2</v>
      </c>
    </row>
    <row r="34" spans="2:8" ht="15" thickBot="1">
      <c r="B34" s="61" t="s">
        <v>213</v>
      </c>
      <c r="C34" s="62"/>
      <c r="D34" s="62"/>
      <c r="E34" s="62"/>
      <c r="F34" s="62"/>
      <c r="G34" s="62"/>
      <c r="H34" s="39">
        <f>SUM(H26:H33)</f>
        <v>568.98879999999997</v>
      </c>
    </row>
    <row r="36" spans="2:8" ht="15" thickBot="1"/>
    <row r="37" spans="2:8">
      <c r="B37" s="55" t="s">
        <v>222</v>
      </c>
      <c r="C37" s="56"/>
      <c r="D37" s="56"/>
      <c r="E37" s="56"/>
      <c r="F37" s="56"/>
      <c r="G37" s="56"/>
      <c r="H37" s="57"/>
    </row>
    <row r="38" spans="2:8" ht="15" thickBot="1">
      <c r="B38" s="24" t="s">
        <v>201</v>
      </c>
      <c r="C38" s="58" t="s">
        <v>202</v>
      </c>
      <c r="D38" s="58"/>
      <c r="E38" s="25" t="s">
        <v>203</v>
      </c>
      <c r="F38" s="26" t="s">
        <v>204</v>
      </c>
      <c r="G38" s="26" t="s">
        <v>205</v>
      </c>
      <c r="H38" s="27" t="s">
        <v>206</v>
      </c>
    </row>
    <row r="39" spans="2:8">
      <c r="B39" s="28" t="s">
        <v>207</v>
      </c>
      <c r="C39" s="59" t="s">
        <v>207</v>
      </c>
      <c r="D39" s="59"/>
      <c r="E39" s="29" t="s">
        <v>5</v>
      </c>
      <c r="F39" s="29" t="s">
        <v>208</v>
      </c>
      <c r="G39" s="29" t="s">
        <v>209</v>
      </c>
      <c r="H39" s="30" t="s">
        <v>210</v>
      </c>
    </row>
    <row r="40" spans="2:8" ht="15" thickBot="1">
      <c r="B40" s="31">
        <v>1</v>
      </c>
      <c r="C40" s="60" t="s">
        <v>223</v>
      </c>
      <c r="D40" s="60"/>
      <c r="E40" s="32">
        <v>0.2</v>
      </c>
      <c r="F40" s="32">
        <v>12</v>
      </c>
      <c r="G40" s="33">
        <v>4.71</v>
      </c>
      <c r="H40" s="34">
        <f t="shared" ref="H40" si="3">F40*E40*G40</f>
        <v>11.304000000000002</v>
      </c>
    </row>
    <row r="41" spans="2:8">
      <c r="B41" s="48" t="s">
        <v>213</v>
      </c>
      <c r="C41" s="49"/>
      <c r="D41" s="49"/>
      <c r="E41" s="49"/>
      <c r="F41" s="49"/>
      <c r="G41" s="49"/>
      <c r="H41" s="36">
        <f>SUM(H40:H40)</f>
        <v>11.304000000000002</v>
      </c>
    </row>
    <row r="42" spans="2:8">
      <c r="B42" s="50" t="s">
        <v>225</v>
      </c>
      <c r="C42" s="51"/>
      <c r="D42" s="51"/>
      <c r="E42" s="51"/>
      <c r="F42" s="51"/>
      <c r="G42" s="51"/>
      <c r="H42" s="37">
        <f>H41*0.03</f>
        <v>0.33912000000000003</v>
      </c>
    </row>
    <row r="43" spans="2:8">
      <c r="B43" s="63" t="s">
        <v>224</v>
      </c>
      <c r="C43" s="64"/>
      <c r="D43" s="64"/>
      <c r="E43" s="64"/>
      <c r="F43" s="64"/>
      <c r="G43" s="65"/>
      <c r="H43" s="40">
        <f>H41*0.3</f>
        <v>3.3912000000000004</v>
      </c>
    </row>
    <row r="44" spans="2:8" ht="15" thickBot="1">
      <c r="B44" s="52" t="s">
        <v>215</v>
      </c>
      <c r="C44" s="53"/>
      <c r="D44" s="53"/>
      <c r="E44" s="53"/>
      <c r="F44" s="53"/>
      <c r="G44" s="53"/>
      <c r="H44" s="38">
        <f>H41+H43+H42</f>
        <v>15.034320000000003</v>
      </c>
    </row>
    <row r="46" spans="2:8" ht="15" thickBot="1"/>
    <row r="47" spans="2:8">
      <c r="B47" s="55" t="s">
        <v>226</v>
      </c>
      <c r="C47" s="56"/>
      <c r="D47" s="56"/>
      <c r="E47" s="56"/>
      <c r="F47" s="56"/>
      <c r="G47" s="56"/>
      <c r="H47" s="57"/>
    </row>
    <row r="48" spans="2:8" ht="15" thickBot="1">
      <c r="B48" s="24" t="s">
        <v>201</v>
      </c>
      <c r="C48" s="58" t="s">
        <v>202</v>
      </c>
      <c r="D48" s="58"/>
      <c r="E48" s="25" t="s">
        <v>203</v>
      </c>
      <c r="F48" s="26" t="s">
        <v>204</v>
      </c>
      <c r="G48" s="26" t="s">
        <v>205</v>
      </c>
      <c r="H48" s="27" t="s">
        <v>206</v>
      </c>
    </row>
    <row r="49" spans="2:8">
      <c r="B49" s="28" t="s">
        <v>207</v>
      </c>
      <c r="C49" s="59" t="s">
        <v>207</v>
      </c>
      <c r="D49" s="59"/>
      <c r="E49" s="29" t="s">
        <v>5</v>
      </c>
      <c r="F49" s="29" t="s">
        <v>208</v>
      </c>
      <c r="G49" s="29" t="s">
        <v>209</v>
      </c>
      <c r="H49" s="30" t="s">
        <v>210</v>
      </c>
    </row>
    <row r="50" spans="2:8">
      <c r="B50" s="31">
        <v>1</v>
      </c>
      <c r="C50" s="60" t="s">
        <v>69</v>
      </c>
      <c r="D50" s="60"/>
      <c r="E50" s="32">
        <v>4.1900000000000004</v>
      </c>
      <c r="F50" s="32">
        <v>2</v>
      </c>
      <c r="G50" s="33">
        <v>13.4</v>
      </c>
      <c r="H50" s="34">
        <f>F50*E50*G50</f>
        <v>112.29200000000002</v>
      </c>
    </row>
    <row r="51" spans="2:8">
      <c r="B51" s="31">
        <v>2</v>
      </c>
      <c r="C51" s="60" t="s">
        <v>69</v>
      </c>
      <c r="D51" s="60"/>
      <c r="E51" s="32">
        <v>3.7850000000000001</v>
      </c>
      <c r="F51" s="32">
        <v>4</v>
      </c>
      <c r="G51" s="33">
        <v>13.4</v>
      </c>
      <c r="H51" s="34">
        <f t="shared" ref="H51:H53" si="4">F51*E51*G51</f>
        <v>202.876</v>
      </c>
    </row>
    <row r="52" spans="2:8">
      <c r="B52" s="31">
        <v>3</v>
      </c>
      <c r="C52" s="60" t="s">
        <v>69</v>
      </c>
      <c r="D52" s="60"/>
      <c r="E52" s="32">
        <v>1.8560000000000001</v>
      </c>
      <c r="F52" s="32">
        <v>3</v>
      </c>
      <c r="G52" s="33">
        <v>13.4</v>
      </c>
      <c r="H52" s="34">
        <f t="shared" si="4"/>
        <v>74.611200000000011</v>
      </c>
    </row>
    <row r="53" spans="2:8">
      <c r="B53" s="31">
        <v>4</v>
      </c>
      <c r="C53" s="60" t="s">
        <v>69</v>
      </c>
      <c r="D53" s="60"/>
      <c r="E53" s="32">
        <v>0.97499999999999998</v>
      </c>
      <c r="F53" s="32">
        <v>5</v>
      </c>
      <c r="G53" s="33">
        <v>23.6</v>
      </c>
      <c r="H53" s="34">
        <f t="shared" si="4"/>
        <v>115.05000000000001</v>
      </c>
    </row>
    <row r="54" spans="2:8">
      <c r="B54" s="31" t="s">
        <v>227</v>
      </c>
      <c r="C54" s="60" t="s">
        <v>217</v>
      </c>
      <c r="D54" s="60"/>
      <c r="E54" s="32" t="s">
        <v>218</v>
      </c>
      <c r="F54" s="32">
        <v>3</v>
      </c>
      <c r="G54" s="33">
        <v>69.3</v>
      </c>
      <c r="H54" s="34">
        <f>F54*G54</f>
        <v>207.89999999999998</v>
      </c>
    </row>
    <row r="55" spans="2:8">
      <c r="B55" s="31" t="s">
        <v>228</v>
      </c>
      <c r="C55" s="60" t="s">
        <v>217</v>
      </c>
      <c r="D55" s="60"/>
      <c r="E55" s="32" t="s">
        <v>218</v>
      </c>
      <c r="F55" s="32">
        <v>2</v>
      </c>
      <c r="G55" s="33">
        <v>63.6</v>
      </c>
      <c r="H55" s="34">
        <f t="shared" ref="H55:H58" si="5">F55*G55</f>
        <v>127.2</v>
      </c>
    </row>
    <row r="56" spans="2:8">
      <c r="B56" s="31" t="s">
        <v>231</v>
      </c>
      <c r="C56" s="60" t="s">
        <v>217</v>
      </c>
      <c r="D56" s="60"/>
      <c r="E56" s="32" t="s">
        <v>218</v>
      </c>
      <c r="F56" s="32">
        <v>2</v>
      </c>
      <c r="G56" s="33">
        <v>63.6</v>
      </c>
      <c r="H56" s="34">
        <f t="shared" si="5"/>
        <v>127.2</v>
      </c>
    </row>
    <row r="57" spans="2:8">
      <c r="B57" s="31" t="s">
        <v>229</v>
      </c>
      <c r="C57" s="60" t="s">
        <v>217</v>
      </c>
      <c r="D57" s="60"/>
      <c r="E57" s="32" t="s">
        <v>218</v>
      </c>
      <c r="F57" s="32">
        <v>1</v>
      </c>
      <c r="G57" s="33">
        <v>19.3</v>
      </c>
      <c r="H57" s="34">
        <f>F57*G57</f>
        <v>19.3</v>
      </c>
    </row>
    <row r="58" spans="2:8" ht="15" thickBot="1">
      <c r="B58" s="31" t="s">
        <v>230</v>
      </c>
      <c r="C58" s="60" t="s">
        <v>217</v>
      </c>
      <c r="D58" s="60"/>
      <c r="E58" s="32" t="s">
        <v>218</v>
      </c>
      <c r="F58" s="32">
        <v>1</v>
      </c>
      <c r="G58" s="32">
        <v>12.6</v>
      </c>
      <c r="H58" s="34">
        <f t="shared" si="5"/>
        <v>12.6</v>
      </c>
    </row>
    <row r="59" spans="2:8" ht="15" thickBot="1">
      <c r="B59" s="61" t="s">
        <v>213</v>
      </c>
      <c r="C59" s="62"/>
      <c r="D59" s="62"/>
      <c r="E59" s="62"/>
      <c r="F59" s="62"/>
      <c r="G59" s="62"/>
      <c r="H59" s="39">
        <f>SUM(H50:H58)</f>
        <v>999.02920000000006</v>
      </c>
    </row>
    <row r="61" spans="2:8" ht="15" thickBot="1"/>
    <row r="62" spans="2:8">
      <c r="B62" s="55" t="s">
        <v>241</v>
      </c>
      <c r="C62" s="56"/>
      <c r="D62" s="56"/>
      <c r="E62" s="56"/>
      <c r="F62" s="56"/>
      <c r="G62" s="56"/>
      <c r="H62" s="57"/>
    </row>
    <row r="63" spans="2:8" ht="15" thickBot="1">
      <c r="B63" s="24" t="s">
        <v>201</v>
      </c>
      <c r="C63" s="58" t="s">
        <v>202</v>
      </c>
      <c r="D63" s="58"/>
      <c r="E63" s="25" t="s">
        <v>203</v>
      </c>
      <c r="F63" s="26" t="s">
        <v>204</v>
      </c>
      <c r="G63" s="26" t="s">
        <v>205</v>
      </c>
      <c r="H63" s="27" t="s">
        <v>206</v>
      </c>
    </row>
    <row r="64" spans="2:8">
      <c r="B64" s="28" t="s">
        <v>207</v>
      </c>
      <c r="C64" s="59" t="s">
        <v>207</v>
      </c>
      <c r="D64" s="59"/>
      <c r="E64" s="29" t="s">
        <v>5</v>
      </c>
      <c r="F64" s="29" t="s">
        <v>208</v>
      </c>
      <c r="G64" s="29" t="s">
        <v>209</v>
      </c>
      <c r="H64" s="30" t="s">
        <v>210</v>
      </c>
    </row>
    <row r="65" spans="2:8">
      <c r="B65" s="31" t="s">
        <v>232</v>
      </c>
      <c r="C65" s="54" t="s">
        <v>238</v>
      </c>
      <c r="D65" s="54"/>
      <c r="E65" s="33">
        <v>2.16</v>
      </c>
      <c r="F65" s="32">
        <v>3</v>
      </c>
      <c r="G65" s="32">
        <v>8.42</v>
      </c>
      <c r="H65" s="34">
        <f>F65*E65*G65</f>
        <v>54.561600000000006</v>
      </c>
    </row>
    <row r="66" spans="2:8">
      <c r="B66" s="31" t="s">
        <v>233</v>
      </c>
      <c r="C66" s="54" t="s">
        <v>239</v>
      </c>
      <c r="D66" s="54"/>
      <c r="E66" s="32">
        <v>1.05</v>
      </c>
      <c r="F66" s="32">
        <v>6</v>
      </c>
      <c r="G66" s="33">
        <v>8.42</v>
      </c>
      <c r="H66" s="34">
        <f t="shared" ref="H66:H68" si="6">F66*E66*G66</f>
        <v>53.046000000000006</v>
      </c>
    </row>
    <row r="67" spans="2:8">
      <c r="B67" s="31" t="s">
        <v>234</v>
      </c>
      <c r="C67" s="54" t="s">
        <v>239</v>
      </c>
      <c r="D67" s="54"/>
      <c r="E67" s="32">
        <v>1.94</v>
      </c>
      <c r="F67" s="32">
        <v>3</v>
      </c>
      <c r="G67" s="32">
        <v>8.42</v>
      </c>
      <c r="H67" s="34">
        <f t="shared" si="6"/>
        <v>49.004400000000004</v>
      </c>
    </row>
    <row r="68" spans="2:8">
      <c r="B68" s="31" t="s">
        <v>235</v>
      </c>
      <c r="C68" s="54" t="s">
        <v>237</v>
      </c>
      <c r="D68" s="54"/>
      <c r="E68" s="32">
        <v>0.84</v>
      </c>
      <c r="F68" s="32">
        <v>45</v>
      </c>
      <c r="G68" s="32">
        <v>4.71</v>
      </c>
      <c r="H68" s="34">
        <f t="shared" si="6"/>
        <v>178.03799999999998</v>
      </c>
    </row>
    <row r="69" spans="2:8" ht="15" thickBot="1">
      <c r="B69" s="31" t="s">
        <v>236</v>
      </c>
      <c r="C69" s="54" t="s">
        <v>240</v>
      </c>
      <c r="D69" s="54"/>
      <c r="E69" s="32">
        <v>0.16</v>
      </c>
      <c r="F69" s="32">
        <v>6</v>
      </c>
      <c r="G69" s="32">
        <v>12.6</v>
      </c>
      <c r="H69" s="34">
        <f>F69*E69*G69</f>
        <v>12.096</v>
      </c>
    </row>
    <row r="70" spans="2:8">
      <c r="B70" s="48" t="s">
        <v>213</v>
      </c>
      <c r="C70" s="49"/>
      <c r="D70" s="49"/>
      <c r="E70" s="49"/>
      <c r="F70" s="49"/>
      <c r="G70" s="49"/>
      <c r="H70" s="36">
        <f>SUM(H65:H69)</f>
        <v>346.74599999999998</v>
      </c>
    </row>
    <row r="71" spans="2:8">
      <c r="B71" s="50" t="s">
        <v>214</v>
      </c>
      <c r="C71" s="51"/>
      <c r="D71" s="51"/>
      <c r="E71" s="51"/>
      <c r="F71" s="51"/>
      <c r="G71" s="51"/>
      <c r="H71" s="37">
        <v>4</v>
      </c>
    </row>
    <row r="72" spans="2:8" ht="15" thickBot="1">
      <c r="B72" s="52" t="s">
        <v>215</v>
      </c>
      <c r="C72" s="53"/>
      <c r="D72" s="53"/>
      <c r="E72" s="53"/>
      <c r="F72" s="53"/>
      <c r="G72" s="53"/>
      <c r="H72" s="38">
        <f>H70*H71</f>
        <v>1386.9839999999999</v>
      </c>
    </row>
    <row r="74" spans="2:8" ht="15" thickBot="1"/>
    <row r="75" spans="2:8">
      <c r="B75" s="55" t="s">
        <v>242</v>
      </c>
      <c r="C75" s="56"/>
      <c r="D75" s="56"/>
      <c r="E75" s="56"/>
      <c r="F75" s="56"/>
      <c r="G75" s="56"/>
      <c r="H75" s="57"/>
    </row>
    <row r="76" spans="2:8" ht="15" thickBot="1">
      <c r="B76" s="24" t="s">
        <v>201</v>
      </c>
      <c r="C76" s="58" t="s">
        <v>202</v>
      </c>
      <c r="D76" s="58"/>
      <c r="E76" s="25" t="s">
        <v>203</v>
      </c>
      <c r="F76" s="41" t="s">
        <v>204</v>
      </c>
      <c r="G76" s="41" t="s">
        <v>205</v>
      </c>
      <c r="H76" s="27" t="s">
        <v>206</v>
      </c>
    </row>
    <row r="77" spans="2:8">
      <c r="B77" s="28" t="s">
        <v>207</v>
      </c>
      <c r="C77" s="59" t="s">
        <v>207</v>
      </c>
      <c r="D77" s="59"/>
      <c r="E77" s="42" t="s">
        <v>5</v>
      </c>
      <c r="F77" s="42" t="s">
        <v>208</v>
      </c>
      <c r="G77" s="42" t="s">
        <v>209</v>
      </c>
      <c r="H77" s="30" t="s">
        <v>210</v>
      </c>
    </row>
    <row r="78" spans="2:8">
      <c r="B78" s="31" t="s">
        <v>243</v>
      </c>
      <c r="C78" s="54" t="s">
        <v>238</v>
      </c>
      <c r="D78" s="54"/>
      <c r="E78" s="33">
        <v>1.3</v>
      </c>
      <c r="F78" s="43">
        <v>1</v>
      </c>
      <c r="G78" s="43">
        <v>8.42</v>
      </c>
      <c r="H78" s="34">
        <f>F78*E78*G78</f>
        <v>10.946</v>
      </c>
    </row>
    <row r="79" spans="2:8">
      <c r="B79" s="31" t="s">
        <v>244</v>
      </c>
      <c r="C79" s="54" t="s">
        <v>239</v>
      </c>
      <c r="D79" s="54"/>
      <c r="E79" s="43">
        <v>1.05</v>
      </c>
      <c r="F79" s="43">
        <v>2</v>
      </c>
      <c r="G79" s="33">
        <v>8.42</v>
      </c>
      <c r="H79" s="34">
        <f t="shared" ref="H79:H81" si="7">F79*E79*G79</f>
        <v>17.682000000000002</v>
      </c>
    </row>
    <row r="80" spans="2:8">
      <c r="B80" s="31" t="s">
        <v>245</v>
      </c>
      <c r="C80" s="54" t="s">
        <v>239</v>
      </c>
      <c r="D80" s="54"/>
      <c r="E80" s="43">
        <v>0.73</v>
      </c>
      <c r="F80" s="43">
        <v>1</v>
      </c>
      <c r="G80" s="43">
        <v>8.42</v>
      </c>
      <c r="H80" s="34">
        <f t="shared" si="7"/>
        <v>6.1465999999999994</v>
      </c>
    </row>
    <row r="81" spans="2:8">
      <c r="B81" s="31" t="s">
        <v>246</v>
      </c>
      <c r="C81" s="54" t="s">
        <v>237</v>
      </c>
      <c r="D81" s="54"/>
      <c r="E81" s="43">
        <v>0.84</v>
      </c>
      <c r="F81" s="43">
        <v>6</v>
      </c>
      <c r="G81" s="43">
        <v>4.71</v>
      </c>
      <c r="H81" s="34">
        <f t="shared" si="7"/>
        <v>23.738399999999999</v>
      </c>
    </row>
    <row r="82" spans="2:8" ht="15" thickBot="1">
      <c r="B82" s="31" t="s">
        <v>247</v>
      </c>
      <c r="C82" s="54" t="s">
        <v>240</v>
      </c>
      <c r="D82" s="54"/>
      <c r="E82" s="43">
        <v>0.16</v>
      </c>
      <c r="F82" s="43">
        <v>2</v>
      </c>
      <c r="G82" s="43">
        <v>12.6</v>
      </c>
      <c r="H82" s="34">
        <f>F82*E82*G82</f>
        <v>4.032</v>
      </c>
    </row>
    <row r="83" spans="2:8">
      <c r="B83" s="48" t="s">
        <v>213</v>
      </c>
      <c r="C83" s="49"/>
      <c r="D83" s="49"/>
      <c r="E83" s="49"/>
      <c r="F83" s="49"/>
      <c r="G83" s="49"/>
      <c r="H83" s="36">
        <f>SUM(H78:H82)</f>
        <v>62.545000000000002</v>
      </c>
    </row>
    <row r="84" spans="2:8">
      <c r="B84" s="50" t="s">
        <v>214</v>
      </c>
      <c r="C84" s="51"/>
      <c r="D84" s="51"/>
      <c r="E84" s="51"/>
      <c r="F84" s="51"/>
      <c r="G84" s="51"/>
      <c r="H84" s="37">
        <v>2</v>
      </c>
    </row>
    <row r="85" spans="2:8" ht="15" thickBot="1">
      <c r="B85" s="52" t="s">
        <v>215</v>
      </c>
      <c r="C85" s="53"/>
      <c r="D85" s="53"/>
      <c r="E85" s="53"/>
      <c r="F85" s="53"/>
      <c r="G85" s="53"/>
      <c r="H85" s="38">
        <f>H83*H84</f>
        <v>125.09</v>
      </c>
    </row>
  </sheetData>
  <mergeCells count="71">
    <mergeCell ref="B85:G85"/>
    <mergeCell ref="C80:D80"/>
    <mergeCell ref="C81:D81"/>
    <mergeCell ref="C82:D82"/>
    <mergeCell ref="B83:G83"/>
    <mergeCell ref="B84:G84"/>
    <mergeCell ref="B75:H75"/>
    <mergeCell ref="C76:D76"/>
    <mergeCell ref="C77:D77"/>
    <mergeCell ref="C78:D78"/>
    <mergeCell ref="C79:D79"/>
    <mergeCell ref="C57:D57"/>
    <mergeCell ref="C58:D58"/>
    <mergeCell ref="B59:G59"/>
    <mergeCell ref="C56:D56"/>
    <mergeCell ref="C50:D50"/>
    <mergeCell ref="C51:D51"/>
    <mergeCell ref="C52:D52"/>
    <mergeCell ref="C53:D53"/>
    <mergeCell ref="C54:D54"/>
    <mergeCell ref="C55:D55"/>
    <mergeCell ref="C49:D49"/>
    <mergeCell ref="B37:H37"/>
    <mergeCell ref="C38:D38"/>
    <mergeCell ref="C39:D39"/>
    <mergeCell ref="C40:D40"/>
    <mergeCell ref="B41:G41"/>
    <mergeCell ref="B42:G42"/>
    <mergeCell ref="B44:G44"/>
    <mergeCell ref="B43:G43"/>
    <mergeCell ref="B47:H47"/>
    <mergeCell ref="C48:D48"/>
    <mergeCell ref="C33:D33"/>
    <mergeCell ref="B34:G34"/>
    <mergeCell ref="C29:D29"/>
    <mergeCell ref="C30:D30"/>
    <mergeCell ref="C31:D31"/>
    <mergeCell ref="C32:D32"/>
    <mergeCell ref="C28:D28"/>
    <mergeCell ref="C19:D19"/>
    <mergeCell ref="B20:G20"/>
    <mergeCell ref="C17:D17"/>
    <mergeCell ref="C18:D18"/>
    <mergeCell ref="B23:H23"/>
    <mergeCell ref="C24:D24"/>
    <mergeCell ref="C25:D25"/>
    <mergeCell ref="C26:D26"/>
    <mergeCell ref="C27:D27"/>
    <mergeCell ref="C16:D16"/>
    <mergeCell ref="B3:H3"/>
    <mergeCell ref="C4:D4"/>
    <mergeCell ref="C5:D5"/>
    <mergeCell ref="C6:D6"/>
    <mergeCell ref="C7:D7"/>
    <mergeCell ref="B8:G8"/>
    <mergeCell ref="B9:G9"/>
    <mergeCell ref="B10:G10"/>
    <mergeCell ref="B13:H13"/>
    <mergeCell ref="C14:D14"/>
    <mergeCell ref="C15:D15"/>
    <mergeCell ref="B62:H62"/>
    <mergeCell ref="C63:D63"/>
    <mergeCell ref="C64:D64"/>
    <mergeCell ref="C65:D65"/>
    <mergeCell ref="C66:D66"/>
    <mergeCell ref="B70:G70"/>
    <mergeCell ref="B71:G71"/>
    <mergeCell ref="B72:G72"/>
    <mergeCell ref="C67:D67"/>
    <mergeCell ref="C68:D68"/>
    <mergeCell ref="C69:D6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ZESTAWIENIE STALI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Mike</cp:lastModifiedBy>
  <dcterms:created xsi:type="dcterms:W3CDTF">2012-11-14T15:45:42Z</dcterms:created>
  <dcterms:modified xsi:type="dcterms:W3CDTF">2012-11-26T10:03:00Z</dcterms:modified>
</cp:coreProperties>
</file>